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320" windowHeight="11640"/>
  </bookViews>
  <sheets>
    <sheet name=" на 2014-2016" sheetId="6" r:id="rId1"/>
  </sheets>
  <definedNames>
    <definedName name="_xlnm.Print_Titles" localSheetId="0">' на 2014-2016'!$10:$10</definedName>
    <definedName name="_xlnm.Print_Area" localSheetId="0">' на 2014-2016'!$A$1:$AL$74</definedName>
  </definedNames>
  <calcPr calcId="152511" fullCalcOnLoad="1"/>
</workbook>
</file>

<file path=xl/calcChain.xml><?xml version="1.0" encoding="utf-8"?>
<calcChain xmlns="http://schemas.openxmlformats.org/spreadsheetml/2006/main">
  <c r="AL73" i="6"/>
  <c r="AK73"/>
  <c r="AJ73"/>
  <c r="AI73"/>
  <c r="AH73"/>
  <c r="AF73"/>
  <c r="AE73"/>
  <c r="AD73"/>
  <c r="AC73"/>
  <c r="AA73"/>
  <c r="Z73"/>
  <c r="Y73"/>
  <c r="X73"/>
  <c r="V73"/>
  <c r="U73"/>
  <c r="T73"/>
  <c r="S73"/>
  <c r="Q73"/>
  <c r="P73"/>
  <c r="O73"/>
  <c r="N73"/>
  <c r="L73"/>
  <c r="K73"/>
  <c r="J73"/>
  <c r="I73"/>
  <c r="G73"/>
  <c r="F73"/>
  <c r="E73"/>
  <c r="D73"/>
  <c r="C72"/>
  <c r="C71"/>
  <c r="C70"/>
  <c r="AG69"/>
  <c r="AB69"/>
  <c r="W69"/>
  <c r="R69"/>
  <c r="AL69"/>
  <c r="H69"/>
  <c r="C69"/>
  <c r="C68"/>
  <c r="AL68"/>
  <c r="M67"/>
  <c r="H67"/>
  <c r="C67"/>
  <c r="AL67"/>
  <c r="M66"/>
  <c r="H66"/>
  <c r="C66"/>
  <c r="AL66"/>
  <c r="M65"/>
  <c r="I65"/>
  <c r="H65"/>
  <c r="AL65"/>
  <c r="D65"/>
  <c r="C65"/>
  <c r="M64"/>
  <c r="H64"/>
  <c r="C64"/>
  <c r="AL64"/>
  <c r="M63"/>
  <c r="H63"/>
  <c r="C63"/>
  <c r="AL63"/>
  <c r="W62"/>
  <c r="M62"/>
  <c r="M80"/>
  <c r="I62"/>
  <c r="H62"/>
  <c r="D62"/>
  <c r="C62"/>
  <c r="AL62"/>
  <c r="W61"/>
  <c r="M61"/>
  <c r="H61"/>
  <c r="C61"/>
  <c r="AL61"/>
  <c r="W60"/>
  <c r="M60"/>
  <c r="H60"/>
  <c r="AL60"/>
  <c r="C60"/>
  <c r="W59"/>
  <c r="W80"/>
  <c r="M59"/>
  <c r="I59"/>
  <c r="H59"/>
  <c r="D59"/>
  <c r="C59"/>
  <c r="AL59"/>
  <c r="W58"/>
  <c r="M58"/>
  <c r="H58"/>
  <c r="AL58"/>
  <c r="C58"/>
  <c r="AH55"/>
  <c r="AH80"/>
  <c r="AH78"/>
  <c r="AG73"/>
  <c r="AC55"/>
  <c r="AB55"/>
  <c r="W55"/>
  <c r="R55"/>
  <c r="M55"/>
  <c r="H55"/>
  <c r="AL55"/>
  <c r="D55"/>
  <c r="R19"/>
  <c r="S19"/>
  <c r="S80"/>
  <c r="M19"/>
  <c r="N19"/>
  <c r="M73"/>
  <c r="W47"/>
  <c r="W46"/>
  <c r="W79"/>
  <c r="W45"/>
  <c r="W75"/>
  <c r="W44"/>
  <c r="AL44"/>
  <c r="W43"/>
  <c r="W74"/>
  <c r="W42"/>
  <c r="W41"/>
  <c r="AL41"/>
  <c r="W40"/>
  <c r="W39"/>
  <c r="W38"/>
  <c r="W37"/>
  <c r="W36"/>
  <c r="R24"/>
  <c r="W24"/>
  <c r="X24"/>
  <c r="W73"/>
  <c r="S24"/>
  <c r="M24"/>
  <c r="M48"/>
  <c r="H48"/>
  <c r="C48"/>
  <c r="AL48"/>
  <c r="M50"/>
  <c r="H50"/>
  <c r="C50"/>
  <c r="AL50"/>
  <c r="I24"/>
  <c r="H24"/>
  <c r="I20"/>
  <c r="H20"/>
  <c r="H17"/>
  <c r="I19"/>
  <c r="H73"/>
  <c r="I52"/>
  <c r="H52"/>
  <c r="D22"/>
  <c r="C22"/>
  <c r="AL22"/>
  <c r="D19"/>
  <c r="D24"/>
  <c r="C24"/>
  <c r="AL24"/>
  <c r="C52"/>
  <c r="C51"/>
  <c r="AL51"/>
  <c r="C49"/>
  <c r="M52"/>
  <c r="M51"/>
  <c r="H49"/>
  <c r="M49"/>
  <c r="M47"/>
  <c r="M46"/>
  <c r="AL46"/>
  <c r="M45"/>
  <c r="M75"/>
  <c r="M44"/>
  <c r="M43"/>
  <c r="M74"/>
  <c r="M81"/>
  <c r="M42"/>
  <c r="AL42"/>
  <c r="M41"/>
  <c r="M40"/>
  <c r="M77"/>
  <c r="AL40"/>
  <c r="AL77"/>
  <c r="M39"/>
  <c r="M38"/>
  <c r="AL38"/>
  <c r="M37"/>
  <c r="AL37"/>
  <c r="M36"/>
  <c r="M35"/>
  <c r="AL35"/>
  <c r="M14"/>
  <c r="M13"/>
  <c r="M11"/>
  <c r="M79"/>
  <c r="AC52"/>
  <c r="AB73"/>
  <c r="C35"/>
  <c r="C21"/>
  <c r="AL21"/>
  <c r="C20"/>
  <c r="C18"/>
  <c r="AL18"/>
  <c r="C17"/>
  <c r="AL17"/>
  <c r="C16"/>
  <c r="AL16"/>
  <c r="C15"/>
  <c r="AL15"/>
  <c r="C14"/>
  <c r="AL14"/>
  <c r="C13"/>
  <c r="AL13"/>
  <c r="C12"/>
  <c r="M12"/>
  <c r="W12"/>
  <c r="AG12"/>
  <c r="C11"/>
  <c r="AL11"/>
  <c r="C46"/>
  <c r="C47"/>
  <c r="AL47"/>
  <c r="I74"/>
  <c r="J74"/>
  <c r="N74"/>
  <c r="O74"/>
  <c r="R74"/>
  <c r="S74"/>
  <c r="T74"/>
  <c r="X74"/>
  <c r="Y74"/>
  <c r="AB74"/>
  <c r="AC74"/>
  <c r="AD74"/>
  <c r="AG74"/>
  <c r="AG81"/>
  <c r="AH74"/>
  <c r="AI74"/>
  <c r="I75"/>
  <c r="J75"/>
  <c r="N75"/>
  <c r="O75"/>
  <c r="R75"/>
  <c r="S75"/>
  <c r="T75"/>
  <c r="X75"/>
  <c r="Y75"/>
  <c r="AB75"/>
  <c r="AC75"/>
  <c r="AD75"/>
  <c r="AG75"/>
  <c r="AH75"/>
  <c r="AI75"/>
  <c r="I76"/>
  <c r="J76"/>
  <c r="M76"/>
  <c r="N76"/>
  <c r="O76"/>
  <c r="R76"/>
  <c r="S76"/>
  <c r="T76"/>
  <c r="W76"/>
  <c r="X76"/>
  <c r="Y76"/>
  <c r="AB76"/>
  <c r="AC76"/>
  <c r="AD76"/>
  <c r="AG76"/>
  <c r="AH76"/>
  <c r="AI76"/>
  <c r="AL76"/>
  <c r="I77"/>
  <c r="J77"/>
  <c r="N77"/>
  <c r="O77"/>
  <c r="R77"/>
  <c r="S77"/>
  <c r="T77"/>
  <c r="X77"/>
  <c r="Y77"/>
  <c r="AB77"/>
  <c r="AC77"/>
  <c r="AD77"/>
  <c r="AG77"/>
  <c r="AH77"/>
  <c r="AI77"/>
  <c r="I79"/>
  <c r="N79"/>
  <c r="S79"/>
  <c r="X79"/>
  <c r="AC79"/>
  <c r="AH79"/>
  <c r="AI79"/>
  <c r="AI80"/>
  <c r="AI78"/>
  <c r="J79"/>
  <c r="O79"/>
  <c r="R79"/>
  <c r="T79"/>
  <c r="Y79"/>
  <c r="AB79"/>
  <c r="AD79"/>
  <c r="AG79"/>
  <c r="J80"/>
  <c r="O80"/>
  <c r="T80"/>
  <c r="Y80"/>
  <c r="AD80"/>
  <c r="R52"/>
  <c r="W52"/>
  <c r="C19"/>
  <c r="AI81"/>
  <c r="AL39"/>
  <c r="AL49"/>
  <c r="AL20"/>
  <c r="N80"/>
  <c r="N78"/>
  <c r="R80"/>
  <c r="R81"/>
  <c r="AL43"/>
  <c r="AL12"/>
  <c r="AL36"/>
  <c r="AL45"/>
  <c r="AL75"/>
  <c r="H19"/>
  <c r="AL19"/>
  <c r="N81"/>
  <c r="C55"/>
  <c r="AG55"/>
  <c r="AG80"/>
  <c r="I81"/>
  <c r="AL74"/>
  <c r="AH81"/>
  <c r="AL79"/>
  <c r="C73"/>
  <c r="S78"/>
  <c r="S81"/>
  <c r="R73"/>
  <c r="I80"/>
  <c r="I78"/>
  <c r="AC80"/>
  <c r="AC81"/>
  <c r="X80"/>
  <c r="X78"/>
  <c r="W77"/>
  <c r="W81"/>
  <c r="AB52"/>
  <c r="X81"/>
  <c r="S82"/>
  <c r="AL52"/>
  <c r="AB80"/>
  <c r="AB81"/>
  <c r="AC78"/>
  <c r="AM73"/>
  <c r="AL80"/>
  <c r="AL78"/>
  <c r="AL81"/>
</calcChain>
</file>

<file path=xl/sharedStrings.xml><?xml version="1.0" encoding="utf-8"?>
<sst xmlns="http://schemas.openxmlformats.org/spreadsheetml/2006/main" count="117" uniqueCount="87">
  <si>
    <t xml:space="preserve">Реконструкция светофорных объектов  </t>
  </si>
  <si>
    <t xml:space="preserve">Создание и установка указателей маршрутного ориентирования участников дорожного движения      </t>
  </si>
  <si>
    <t xml:space="preserve">Паспортизация автомобильных дорог (техническое освидетельствование состояния объектов улично-дорожной сети) </t>
  </si>
  <si>
    <t xml:space="preserve">Замена павильонов ООТ </t>
  </si>
  <si>
    <t>№</t>
  </si>
  <si>
    <t>Итого</t>
  </si>
  <si>
    <t>Всего</t>
  </si>
  <si>
    <t xml:space="preserve">Участие в организации городского конкурса профессионального мастерства водителей </t>
  </si>
  <si>
    <t>Предупреждение и устранение аварийных ситуаций (в т.ч. устранение розлива нефтепродуктов)</t>
  </si>
  <si>
    <t>Проведение конкурса на лучшее образовательное учреждение по организации работы с детьми по профилактике детского дорожно-транспортного травматизма</t>
  </si>
  <si>
    <t>Проведение фестиваля юных инспекторов дорожного движения</t>
  </si>
  <si>
    <t>Выпуск целевой литературы, печатной и сувенирной  продукции по тематике безопасности дорожного движения для распространения её в организациях, на автостоянках, в автогаражных объединениях, на остановках общественного транспорта</t>
  </si>
  <si>
    <t xml:space="preserve">Разработка и издание методических материалов по обучению детей безопасному поведению на дорогах </t>
  </si>
  <si>
    <t>Проведение исследования по вопросам эффективности профилактики детского дорожно-транспортного травматизма в образовательных учреждениях.</t>
  </si>
  <si>
    <t>Создание видео- и телевизионной информационно-пропагандистской продукции по безопасности дорожного движения.</t>
  </si>
  <si>
    <t>Размещение информации по безопасности дорожного движения  в средствах массовой информации, общественном транспорте, кинотеатрах</t>
  </si>
  <si>
    <t>Проведение акций "Внимание дети!", "Внимание пешеход!" "Вежливый водитель", "Зебра"; привлечение информационных и рекламных агенств к проведению профилактических акций, направленных на укрепление дисциплины участников дорожного движения.</t>
  </si>
  <si>
    <t xml:space="preserve">Строительство (реконструкция) надземных и подземных пешеходных переходов                                  
</t>
  </si>
  <si>
    <t xml:space="preserve">Капремонт (ремонт) надземных и подземных пешеходных переходов 
</t>
  </si>
  <si>
    <t>Проведение городских конкурсов, викторин, сборов, фестивалей по профилактике детского дорожного травматизма и обучению детей безопасному поведению на дорогах</t>
  </si>
  <si>
    <t>Оснащение   муниципальных образовательных учреждений современным оборудованием и средствами обучения безопасному поведению на дорогах (тренажеры, компьютерные обучающие игры)</t>
  </si>
  <si>
    <t xml:space="preserve">Разработка рабочего проекта устройства светофорных объектов  
</t>
  </si>
  <si>
    <t xml:space="preserve">Реконструкция пересечений  автодорог                                 </t>
  </si>
  <si>
    <t>Финансовые ресурсы, тыс.руб.</t>
  </si>
  <si>
    <t>местный      бюджет</t>
  </si>
  <si>
    <t>областной  бюджет</t>
  </si>
  <si>
    <t>федеральный   бюджет</t>
  </si>
  <si>
    <t>Внебюджетные средства</t>
  </si>
  <si>
    <t xml:space="preserve"> План на 2014 год</t>
  </si>
  <si>
    <t xml:space="preserve"> План на 2015 год</t>
  </si>
  <si>
    <t xml:space="preserve"> План на 2016 год</t>
  </si>
  <si>
    <t xml:space="preserve"> План на 2017 год</t>
  </si>
  <si>
    <t xml:space="preserve"> План на 2018 год</t>
  </si>
  <si>
    <t xml:space="preserve"> План на 2019 год</t>
  </si>
  <si>
    <t xml:space="preserve"> План на 2020 год</t>
  </si>
  <si>
    <t>ИТОГО по подпрограмме "ПБДД":</t>
  </si>
  <si>
    <t>Приобретение спецтехники</t>
  </si>
  <si>
    <t xml:space="preserve">Ремонт  тротуаров  (подход к ООТ) ;  Тротуары промзон Автозаводского и Центрального районов, тротуары через разделительные полосы, велосипедные дорожки </t>
  </si>
  <si>
    <t xml:space="preserve">Приложение № 1                                                                                                                                           к подпрограмме "Повышение безопасности дорожного движения на период 2014-2020 гг."                       </t>
  </si>
  <si>
    <t xml:space="preserve">Проектирование устройства парковочных площадок, карманов  и стоянок: в р-не ДРЦ "Ариадна" по ул.Жкова 3; в р-не д/с НШ "Росток" по Приморскому б-ру 25 </t>
  </si>
  <si>
    <t xml:space="preserve">Закупка заготовок  дорожных знаков                                                          </t>
  </si>
  <si>
    <t xml:space="preserve">Модернизация светофорных объектов: в 2014г:  ул.Тополиная_ООТ "Школа-87", ул.Л. Яшина ООТ "Северовосточная", ул.70 лет Октября ООТ "70 лет Октября" </t>
  </si>
  <si>
    <t>Приобретение мебели, компьютерной техники, оргтехники, носителей иформации.</t>
  </si>
  <si>
    <t xml:space="preserve">Проектирование капитального ремонта подземных (наземных) пешеходных переходов
</t>
  </si>
  <si>
    <t>Содержание МКУ "ЦОДД  ГОТ"</t>
  </si>
  <si>
    <t xml:space="preserve">Всего </t>
  </si>
  <si>
    <t xml:space="preserve">местный </t>
  </si>
  <si>
    <t xml:space="preserve">областной </t>
  </si>
  <si>
    <t xml:space="preserve">федеральный </t>
  </si>
  <si>
    <t>внебюджет</t>
  </si>
  <si>
    <t>Содержание павильонов остановок общественного трансопрта</t>
  </si>
  <si>
    <t>Обслуживание дорожных контроллеров КСУДД</t>
  </si>
  <si>
    <t>Содержание мостов и подземных переходов</t>
  </si>
  <si>
    <t xml:space="preserve">Устройство парковочных площадок, карманов  и стоянок: в районе детского реабилитационного центра "Ариадна" по адресу: ул. М.Жукова, 3; в районе детского сада - начальной школы "Росток" по адресу: Приморский б-р, 25                                                                                                        </t>
  </si>
  <si>
    <t xml:space="preserve">Приобретение материалов для содержания ТСОДД, ремонта остановочных павильонов   </t>
  </si>
  <si>
    <t>Проектирование реконструкции пересечений автодорог</t>
  </si>
  <si>
    <t xml:space="preserve">2016 год - вдоль проезжей части Автозаводского шоссе г.Тольятти с нечетной стороны от здания №21 по Автозаводскому шоссе до выезда с АЗС, расположенной по адресу: Автозаводское шоссе, 1, до пересечения с Южным шоссе; на подходе к нерегулируемому пешеходному переходу в районе ООТ "АО Фосфор" вдоль ул.Новозаводской; для организации пешеходного перехода через ул.Ленинградская в районе дома №95 по ул.Голосова; на подходе к пешеходному переходу через б-р 50 лет Октября в районе МОУ №3; на подходе к пешеходному переходу через ул.Ленина в районе д/с №2; на подходе к пешеходному переходу по ул.Ингельберга в районе школы №15; к пешеходному переходу через Лесопарковое шоссе в районе ООТ "Соверен-клуб"; к пешеходному переходу через Лесопарковое шоссе в районе пансионата "Радуга"; к пешеходному переходу через Ленинский пр-кт в районе д/б "Орбита"; вдоль автодороги по ул.Никонова от ул.Железнодорожная до ул.Ингельберга;  </t>
  </si>
  <si>
    <t xml:space="preserve">Устройство светофорных объектов для  приведения объектов г.о.Тольятти в соответствие с изменениями в  ГОСТ Р 52289-2004 (Молодежный б-р, 28 - СОШ №13; Майский пр-д, 7 - СОШ №11; Ингельберга, 52 - СОШ №15; Мурысева, 49 - СОШ №80; Мурысева, 61 - Лицей №6; Мурысева, 89а - СОШ №18; Ленина, 108 - СОШ №24; Октябрьская, 57 - СОШ №4; Горького, 88 - СОШ №4; Победы, 46 - Консерватория; Победы, 42 - Филармония; Советская, 53а - д/с "Жар-птица"; Громовой, 38 - Гимназия №39; Громовой, 42а - Гимназия №39; Комсомольская, 141 - д/с №45 "Яблонька"; Баныкина, 12 - СОШ №26; Севастопольская, 1 - СОШ №2; Сиреневая, 24 - СОШ №25; Мира, 10 - д/с №53 "Чайка")                                                                                                                                                           
                                                                                                                                                           </t>
  </si>
  <si>
    <t xml:space="preserve">Проектирование  строительства (реконструкции) надземных и подземных пешеходных переходов </t>
  </si>
  <si>
    <t>по проезду между ул.Индустриальной и ул.Базовой (от ул.Индустриальной до существующей пешеходной дорожки вдоль Тольяттинского колледжа сервисных технологий); по ул.Кирова; на подходе к пешеходному переходу на пересечении ул.Победы и ул.Радищева; через разделительную полосу ул.Революционной в районе Католической церкви; в районе кольцевой развязки ул.Свердлова и ул.Ворошилова от пешеходного перехода до существующего тротуара; по проезду Кавказский; по ул.Ст.Ризина в районе ООТ "ДДЮТ" (четная сторона); по б-ру Рябиновый в районе дома №1; по ул.70 лет Октября в районе ООТ "19 квартал"; на пересечении ул.Дзержинского м пр-та Ст.Разина; через разделительную полосу по проспекту Московский в районе ООТ "Приморский бульвар"; по Приморскому бульвару в районе ООТ "Дворец спорта"; на подходе к пешеходному переходу через ул.Фрунзе в районе дома 10б; по ул.Комсомольской в районе ООТ "Политехнический колледж"; по Южному шоссе ООТ "УВД".</t>
  </si>
  <si>
    <t xml:space="preserve">Устройство линий наружного электроосвещения мест концентрации ДТП     </t>
  </si>
  <si>
    <t>на подходе к пешеходному переходу в районе ООТ "27 квартал" по ул. Мира; в районе ООТ "ГЦЗЧ ВАЗа" на ул. Северная; на подходе к пешеходному переходу в районе ООТ "Кооперативная" на ул. Заставная; в районе ООТ «Энергетическая» по ул.Борковская; на подходе к пешеходному переходу в районе ООТ "Маяковского" на ул. Мичурина; в районе ООТ "7 квартал" по ул. Ст.Разина; для организации пешеходного перехода через ул. Свердлова в районе дома №8; для организации пешеходного перехода через проезжую часть Ленинского проспекта в районе домов №№31,40; на подходе к пеш.переходу в районе дома №10 по б-ру Баумана; на подходе к пеш.переходу в районе МОУ №33 (Б-р Буденного, 9); на подходе к пеш.переходу в районе дома №8 по б-ру Королева; на подходе к пеш.переходу через ул. Плотинную в районе МОУ №39 (Громовой, 38); по ул.Ларина в районе пересечения с ул.Крупской; по ул. Ворошилова в районе ООТ «Кафе Каскад».</t>
  </si>
  <si>
    <t xml:space="preserve">Осуществление технологического присоединения энергопринимающих устройств объектов (ул. Б.Коваленко; ул.Параллельная; внутриквартальный проезд от дома 47 до дублера 40 лет Победы (14а квартал)).
</t>
  </si>
  <si>
    <t xml:space="preserve">Приобретение ограничивающих пешеходных  ограждений и выполнение работ по их установке для нужд городского округа Тольятти: в  2015 году -
Южное шоссе ООТ "20 квартал";  Южное шоссе ООТ "19 квартал";  ул. Фрунзе - ул. Жукова, ул. Дзержинского - ул. Юбилейная; ул. Мира - ул. К. Маркса; ул. Баныкина ООТ "ул. Белорусская"; ул. Борковская ООТ "Энергетическая"; ул. Борковская ООТ "Рынок";   ул. Коммунистическая в районе ОП У МВД РФ; ул. Комзина в районе примыкания Комсомольского шоссе; ул. Чайкиной, ООТ "Парк"; ул. Чайкиной - ул. Плотинная; ул. Коммунистическая - ул. Матросова; ул. 70 лет Октября - ул. Тополиная; Южное шоссе, ООТ "Автопарковая"; ул. Л. Толстого в районе дома №11, ул. Ларина - ул. Герцена; ул. Революционная - Ленинский пр-т, ул. Северная в районе "ГЦЗЧ ВАЗа"; ул. Коммунистическая в районе ДК "ТоАЗ", ул. Мира - ул. Ушакова; ул. Чайкиной - ул. Ярославская, ул. Юбилейная - Приморский б-р; Южное шоссе - ул. Л. Яшина, ул. Гидротехническая в районе ООТ "ул. Куйбышева", ул. Ленина - ул. Мичурина; ул. Мира ООТ "27 квартал", ул. Революционная - ул. Свердлова; ул. Свердлова ООТ "бульвар Курчатова".                                                                                                                                                                                                                                                  В 2016 году: б-р Буденного в районе дома №9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</si>
  <si>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Приобретение  дорожных знаков и выполнение работ по их установке в 2015году:  Южное шоссе ООТ "19 квартал", г. Южное шоссе ООТ "Автопарковая", ул. Южное шоссе ООТ "УВД", ул. Фрунзе - пр-т Степана Разина, ул. 70 лет Октября - ул. Тополиная. 2016:-  ул. Чайкиной ООТ "Парк", ул. Чайкиной - ул. Плотинная, ул. Матросова - ул. Коммунистическая, Южное шоссе ООТ "20 квартал".
</t>
  </si>
  <si>
    <t>Проектно-изыскательские работы по устройству линий наружного электроосвещения мест концентрации ДТП, в.ч. инженерно-геодезические изыскания</t>
  </si>
  <si>
    <t>Устройство  искусственных дорожных неровностей</t>
  </si>
  <si>
    <t xml:space="preserve">Приобретение пешеходных и барьерных ограждений  </t>
  </si>
  <si>
    <t>наименование мероприятий</t>
  </si>
  <si>
    <t xml:space="preserve">Перечень объектов подпрограммы "Повышение безопасности дорожного движения на период 2014-2020 гг."  и финансовые ресурсы </t>
  </si>
  <si>
    <t>Устройство пешеходных дорожек: 2014 год - на подходе к пешеходному переходу через автодорогу по ул.Коммунистической в районе пересечения с ул.Механизаторов; по Московскому пр-ту в районе ООТ "Ленинский проспект"; по ул. К.Марска в районе ООТ "Кинотеатр Буревестник"; по ул.Дзержинского в районе ООТ "Лесопитомник"; по ул.Ботанической от ул.Дзержинского до "Лада-Арена" (нечетная сторона); в районе ООТ "Дубравушка"; по ул.Лесная для переноса регулируемого пешеходного перехода в районе школы-интерната №5; ул.Самарская; вдоль проезда по ул.Баныкина от б-ра Ленина до ТЦ "Фаворит"; в районе кольцевой развязки автодорог по ул.Свердлова и ул.Автостроителей; на подходе к пешеходному переходу через автодорогу по Комсомольскому шоссе в районе МОУ №16; по бульвару Ленина (нечетная сторона) от администрации Центрального района в направлении ул.Баныкина; на подходе к пешеходному переходу по ул.Л.Толстого в районе ООТ "Л.Толстого" (Л.Толстого, д.22); в районе пересечения автомобильных дорог по Московскому проспекту и Приморскому бульвару; на разделительной полосе ул.Спортивная в районе ДДЮТ.</t>
  </si>
  <si>
    <t>Проектирование устройства пешеходных дорожек 2014г. - вдоль автодороги по ул.Никонова от ул.Железнодорожная до ул.Ингельберга; по ул.Кирова; по ул.Ингельберга на участке от пер.Ученический до проезда между ул.Ингельберга и ул.2Линейная в районе домов №4 по ул.Ингельберга и №1 по ул.Линейная; по проезду между ул.Индустриальной и ул.Базовой (от ул.Индустриальной до существующей пешеходной дорожки вдоль Тольяттинского колледжа сервисных технологий).</t>
  </si>
  <si>
    <t xml:space="preserve">2017г. -по Приморскому бульвару в районе СК "Олимп"; по Московскому проспекту напротив 3 квартала от ООТ "Ленинский проспект" до ООТ "ул. Фрунзе"; вдоль четной стороны Автозаводского шоссе от ул. Ларина до ул. Кирова; вдоль Автозаводского шоссе от ул. Кирова до ул. Мичурина; от ООТ "Автозаводское шоссе" к проезжей части дороги в границах наземного нерегулируемого пешеходного перехода, расположенного на Автозаводском шоссе в районе ООТ "Автозаводское шоссе"; в районе пересечения Ленинского проспекта и ул. Юбилейная; в районе перекрестка ул. Баныкина ул. Советская; вдоль проезда от ул. Громовой до ПЧ-13; от дома №35 по ул. Шлюзовая к пешеходному переходу через ул. Железнодорожная; вдоль ул. Инженерная на участке от пр-да 1-й Волжский до пр-да 2-й Волжский; на подходе к пешеходному переходу в районе ООТ "Карбышева" по ул. Мира; к пешеходному переходу через Автозаводское шоссе в районе дома №37; через разделительную полосу по ул. Свердлова в районе пересечения с ул. Юбилейной; через разделительную полосу по ул. Свердлова в районе ООТ "Юбилейная"; </t>
  </si>
  <si>
    <t>в районе ООТ «ДК Юбилейный» по ул. Победы; по ул. Голосова в районе ООТ «АТС-26»; по ул. Комсомольской в районе ООТ «Спецавтохозяйство»; по ул.К.Маркса в районе ООТ «Лесная улица»; по ул. Коммунистической в районе ООТ «Зои Космодемьянской»; по ул. Громовой в районе ООТ «Автомобильный рынок»; по ул. Коммунистической в районе ООТ «ул. Тюленина»; по ул. Громовой в районе ООТ «Молочный завод»; по ул. Ярославской в районе ООТ «Мясокомбинат»; по ул. Гидротехнической в районе ООТ «Вокзальная»; по Южному шоссе в районе ООТ «Южное шоссе»; на пересечении ул. Мичурина с ул. Уральская в районе ООТ «Урожайный проезд»; по ул. Мичурина в районе ООТ «ул. Интернациональная»; по ул. Ленина в районе пересечения с Молодежным бульваром; по ул. Карбышева в районе пересечения с ул. Баныкина; от ООТ «д/с Дубравушка» до ГБУЗ СО ТЛРЦ «Ариадна»; по ул. Жилина в районе персечения с ул. Строителей.</t>
  </si>
  <si>
    <t>в районе ООТ «Военный госпиталь» по ул. Коммунальной; в районе ООТ «ПИВЗАВОД» по ул. Коммунальной; на разделительной полосе ул. Автостроителей в районе пересечения с ул. Дзержинского; в районе ООТ «СК Олимп» по б-ру Приморский; в районе пересечения ул. Гидротехнической и ул. Макарова; в районе дома №18 по ул. Баумана; по ул. Севастопольской, в районе МОУ СОШ №2; на подходе к пешеходному переходу в районе дома №61 по ул. Мурысева (ТСЭК, школа №6); на подходе к пешеходному переходу по ул. Механизаторов в районе дома №23 (д/с 167); по улице Льва Толстого в районе дома № 5; в районе ООТ СОШ №50 по Ленинскому пр-ту; по ул. Мурысева в районе дома №93; в районе ООТ «Гостиница Лада» по ул. Автостроителей; в районе пешеходного перехода по ул. Революционной в районе ООТ «Дом быта Орбита»; по Ленинскому проспекту ООТ «б-р Туполева»; по ул. Революционной в районе ООТ «Ателье Мод»; по ул. Дзержинского в районе ООТ «Лицей искусств»; по ул. Дзержинского в районе ООТ «б-р Космонавтов»; по ул. Фрунзе в районе ООТ «11 квартал»; в районе ООТ «Бульвар Гая» по ул. Свердлова; в районе пересечения ул. Ставропольской и ул. Ушакова; в районе пересечения ул. Ленинградской и ул. Ушакова;</t>
  </si>
  <si>
    <t>2018 год - на разделительной полосе ул.М.Жукова в районе пересечения с ул. Фрунзе; по ул. Фрунзе в районе дома №14Б; вдоль ул. Лесной от ул. Шлютова до Пионерского пр-да; вдоль ул. 40 лет Победы от ресторана «Восточный Экспресс» до ООТ «Медучилище»; по ул. Ленина в районе дома №77; вдоль ул. Громовой от ООТ «УТЭПП» к пешеходному переходу; по ул. Гидротехнической в районе ООТ «ул. Гидротехническая»; в районе ООТ «Дом Связи» по Московскому проспекту; по ул. Ломоносова; по ул. Чкалова.</t>
  </si>
  <si>
    <t xml:space="preserve">от пешеходного перехода до ООТ "Преображенский собор"; на подходе к пешеходному переходу по ул. Лесная в районе дома №44; по ул. Уральская; на подходе к пешеходному переходу по ул. Новозаводская на пересечении с ул. Комсомольская; по ул.70 лет Октября в районе магазина "Бегемот"; через разделительную полосу ул. Заставная в районе НТЦ ВАЗа; через разделительную полосу автодороги по ул. Ботаническая в районе ООТ "АВТОВАЗ -АГРО"; по ул. Шлюзовой (Площадь Никонова); в районе ООТ "Ворошилова" по ул. Ворошилова; вдоль Ленинского проспекта от жилого дома №35 по Московскому проспекту до въезда на территорию дома №31 по Ленинскому проспекту; ул. Тополиной в районе дома №1; вдоль Автозаводского шоссе от ООТ "Мичурина" до ул. Кирова (нечетная сторона); на подходе к пешеходному переходу по ул. Дзержинского в районе дома 49; в районе пересечения Южного шоссе и ул. Л.Яшина; в районе пересечения ул. Свердлова и Московского пр-та; по ул. Ушакова в районе дома №55; по ул. Баныкина в районе д.№12 (СОШ №26); </t>
  </si>
  <si>
    <t>по ул. Олимпийской в районе дома №24 по ул. Сиреневой (СОШ №25);  по ул. Ингельберга д.№ 52 (СОШ №15); по ул. М.Горького в районе СОШ №5; на пересечении ул. Новозаводской и Тупикового пр-да; вдоль нечетной стороны ул. Новозаводская от ООТ "3 Проходная ВЦМ" до ООТ "Волгоцеммаш"; по пр-ту Степана Разина в районе ООТ "Детский мир"; по Коммунистической в районе ООТ "Речной вокзал"; по ул. Баныкина в районе ООТ "ул. Баныкина".</t>
  </si>
  <si>
    <t xml:space="preserve">2015год: - ООТ на Южном шоссе в 19 квартале; ООТ «ТГУ» на ул. Белорусская в районе дома №10; ООТ «Колхозный рынок» на ул. Комсомольская; ООТ на ул. Победы в районе дома №15; ООТ в районе 14а квартала по ул. 40 лет Победы; ООТ «Кафе «Встреча» на ул. 70 лет Октября; ООТ «Веселая семейка» на ул. М. Жукова; ООТ «Московский проспект» на ул. Дзержинского; ООТ «Южная база» на ул. Борковская; ООТ «п. Приморский» на Московском пр-те; ООТ «Дворец детского творчества» на ул. Ст. Разина; ООТ «Педагогический институт» на Ленинском пр-те; ООТ «3-й квартал» на Московском пр-те; ООТ «Гостиница» на ул. Свердлова; ООТ «Громовой» на ул. Громовой; ООТ «Кинотеатр «Ставрополь» на пр-те Ст. Разина; ООТ «Дом природы» на ул. Мира; ООТ «Комзина» на ул. Комзина; ООТ «Портпосёлок» на Комсомольском шоссе; ООТ «Кинотеатр «Буревестник» на ул. К.Маркса; 
</t>
  </si>
  <si>
    <t xml:space="preserve">2016 год: -  ООТ «Западный пляж» на ул. Спортивная – 2шт.; ООТ «ул. Мичурина» на Автозаводском шоссе – 1шт.; ООТ «Хладокомбинат» на ул. Коммунальная – 2шт.; ООТ «Молокозавод» на ул. Коммунальная – 2шт.;
ООТ «Площадь Никонова» на ул. Никонова – 2 шт.;
ООТ "Бульвар Луначарского» на ул. Ворошилова – 2шт.; ООТ «ул. Чайкиной» на ул.  Лизы Чайкиной – 2шт.; ООТ «Детский сад Елочка» на ул. Маршала Жукова – 2шт.; ООТ «Автовокзал» на ул. Родины – 2шт.; ООТ «3б квартал» на ул. Степана Разина – 1шт.;
  ООТ «Парк Отель» на ул. Комзина – 2шт.; ООТ «Опытный завод» на ул. Никонова – 2шт.; ООТ «Школа – интернат №5» на ул. Лесная – 2шт.;
</t>
  </si>
  <si>
    <t>2015г. - вдоль автодороги по ул.Севастопольской, в районе МОУ СОШ №2.</t>
  </si>
  <si>
    <t xml:space="preserve">Проектирование устройства и переноса остановок общественного транспорта: 2014г.: - ООТ "Парк Победы" по ул.Юбилейная; ООТ "Кафе Салют" по ул.Юбилейная; ООТ "СПТУ № 36" по Южному шоссе;
                                                                                       </t>
  </si>
  <si>
    <t>2015год - по ул. Кудашева в районе ТЦ "Парк-Хаус"; на подходе к пешеходному переходу на ул. Северная в районе ООТ "ПТО ВАЗа"; в районе пересечения ул. Фрунзе и ул. Юбилейная; вдоль ул. Коммунистическая; на подходе к пешеходным переходам на пересечении ул. Ларина и ул. Герцена; в районе ООТ "Рынок" на ул. Борковская; в районе ООТ "ТЗТО" на ул. Индустриальная; в районе пересечения ул. Комзина и Комсомольского шоссе; на подходе к пешеходным переходам в районе пересечения ул. Коммунистической и ул. Матросова; на подходе к пешеходному переходу в районе ООТ «20 квартал» с четной и нечетной стороны Южного шоссе; вдоль ул.Ярославской с нечетной стороны от пересечения с ул. Чайкиной в сторону ул.Коммунистической; на подходе к пешеходному переходу в районе ООТ «ул.Куйбышева» с четной стороны ул. Гидротехническая; на подходе к пешеходному переходу в районе ООТ "Белорусская" по ул. Баныкина;</t>
  </si>
  <si>
    <t xml:space="preserve">Устройство и перенос остановок общественного транспорта: 2014 год - ООТ "УТЭП" в р-не авторынка "ФАЭТОН" по ул.Громовой                                                                                                                                                                                              </t>
  </si>
  <si>
    <t>2017 год - ООТ "Гостиница" на ул.Свердлова; ООТ "Кафе Салют" по улице Юбилейной; ООТ "ул.Громовой" по улице Громовой; ООТ "Парк Победы" по улице Юбилейной; ООТ "п.Приморский" по Московскому проспекту; ООТ  "3 квартал" по Московскому проспекту.</t>
  </si>
  <si>
    <t>2018 год - ООТ "Комзина" на ул.Комзина; ООТ "Педагогический институт" по Ленинскому проспекту; ООТ "Портпоселок" по Комсомольскому шоссе;  ООТ "ТГУ" по ул.Белорусской; ООТ "Дворец детского творчества" по проспекту Степана Разина.</t>
  </si>
  <si>
    <t xml:space="preserve">Приложение № 3                                                                                                                                                   к  муниципальной программе "Развитие транспортной системы и дорожного хозяйства городского округа Тольятти на 2014-2020 г.г."
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</si>
</sst>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_р_."/>
    <numFmt numFmtId="166" formatCode="0.0"/>
    <numFmt numFmtId="167" formatCode="#,##0_р_."/>
  </numFmts>
  <fonts count="25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b/>
      <sz val="10"/>
      <color theme="1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 Cyr"/>
      <charset val="204"/>
    </font>
    <font>
      <sz val="1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 Cyr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Arial Cyr"/>
      <charset val="204"/>
    </font>
    <font>
      <b/>
      <sz val="14"/>
      <color theme="1"/>
      <name val="Arial Cyr"/>
      <charset val="204"/>
    </font>
    <font>
      <sz val="9"/>
      <color theme="1"/>
      <name val="Arial Cyr"/>
      <charset val="204"/>
    </font>
    <font>
      <sz val="12"/>
      <color theme="0"/>
      <name val="Arial Cyr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121">
    <xf numFmtId="0" fontId="0" fillId="0" borderId="0" xfId="0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/>
    <xf numFmtId="0" fontId="5" fillId="0" borderId="0" xfId="0" applyFont="1" applyFill="1" applyAlignment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/>
    <xf numFmtId="0" fontId="5" fillId="0" borderId="0" xfId="0" applyFont="1" applyFill="1" applyBorder="1"/>
    <xf numFmtId="0" fontId="13" fillId="0" borderId="1" xfId="0" applyFont="1" applyFill="1" applyBorder="1" applyAlignment="1">
      <alignment horizontal="center" vertical="center" textRotation="90"/>
    </xf>
    <xf numFmtId="0" fontId="10" fillId="0" borderId="1" xfId="0" applyFont="1" applyFill="1" applyBorder="1" applyAlignment="1">
      <alignment horizontal="center" vertical="center" textRotation="90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vertical="center"/>
    </xf>
    <xf numFmtId="165" fontId="13" fillId="0" borderId="2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top" wrapText="1"/>
    </xf>
    <xf numFmtId="0" fontId="17" fillId="0" borderId="0" xfId="0" applyFont="1" applyFill="1"/>
    <xf numFmtId="0" fontId="16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justify" vertical="center"/>
    </xf>
    <xf numFmtId="0" fontId="16" fillId="0" borderId="3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center"/>
    </xf>
    <xf numFmtId="0" fontId="19" fillId="0" borderId="4" xfId="3" applyFont="1" applyFill="1" applyBorder="1" applyAlignment="1">
      <alignment horizontal="left" vertical="center" wrapText="1"/>
    </xf>
    <xf numFmtId="167" fontId="5" fillId="0" borderId="0" xfId="0" applyNumberFormat="1" applyFont="1" applyFill="1"/>
    <xf numFmtId="0" fontId="20" fillId="0" borderId="0" xfId="0" applyFont="1" applyFill="1"/>
    <xf numFmtId="166" fontId="21" fillId="0" borderId="0" xfId="0" applyNumberFormat="1" applyFont="1" applyFill="1"/>
    <xf numFmtId="166" fontId="5" fillId="0" borderId="0" xfId="0" applyNumberFormat="1" applyFont="1" applyFill="1"/>
    <xf numFmtId="166" fontId="22" fillId="0" borderId="0" xfId="0" applyNumberFormat="1" applyFont="1" applyFill="1"/>
    <xf numFmtId="0" fontId="1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/>
    <xf numFmtId="0" fontId="5" fillId="0" borderId="0" xfId="0" applyFont="1" applyFill="1" applyAlignment="1">
      <alignment vertical="top"/>
    </xf>
    <xf numFmtId="165" fontId="10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top" wrapText="1"/>
    </xf>
    <xf numFmtId="165" fontId="10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3" fillId="0" borderId="0" xfId="0" applyFont="1" applyFill="1"/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top" wrapText="1"/>
    </xf>
    <xf numFmtId="0" fontId="16" fillId="0" borderId="7" xfId="0" applyNumberFormat="1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wrapText="1" shrinkToFit="1"/>
    </xf>
    <xf numFmtId="0" fontId="4" fillId="0" borderId="7" xfId="0" applyNumberFormat="1" applyFont="1" applyFill="1" applyBorder="1" applyAlignment="1">
      <alignment horizontal="left" vertical="top" wrapText="1"/>
    </xf>
    <xf numFmtId="0" fontId="16" fillId="0" borderId="8" xfId="0" applyNumberFormat="1" applyFont="1" applyFill="1" applyBorder="1" applyAlignment="1">
      <alignment horizontal="left" vertical="top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5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165" fontId="10" fillId="0" borderId="3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165" fontId="13" fillId="0" borderId="6" xfId="0" applyNumberFormat="1" applyFont="1" applyFill="1" applyBorder="1" applyAlignment="1">
      <alignment horizontal="center" vertical="center"/>
    </xf>
    <xf numFmtId="165" fontId="13" fillId="0" borderId="7" xfId="0" applyNumberFormat="1" applyFont="1" applyFill="1" applyBorder="1" applyAlignment="1">
      <alignment horizontal="center" vertical="center"/>
    </xf>
    <xf numFmtId="165" fontId="13" fillId="0" borderId="8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right" wrapText="1"/>
    </xf>
    <xf numFmtId="0" fontId="24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/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5" fontId="10" fillId="0" borderId="9" xfId="0" applyNumberFormat="1" applyFont="1" applyFill="1" applyBorder="1" applyAlignment="1">
      <alignment horizontal="center" vertical="center"/>
    </xf>
    <xf numFmtId="165" fontId="10" fillId="0" borderId="11" xfId="0" applyNumberFormat="1" applyFont="1" applyFill="1" applyBorder="1" applyAlignment="1">
      <alignment horizontal="center" vertical="center"/>
    </xf>
    <xf numFmtId="165" fontId="10" fillId="0" borderId="6" xfId="0" applyNumberFormat="1" applyFont="1" applyFill="1" applyBorder="1" applyAlignment="1">
      <alignment horizontal="center" vertical="center"/>
    </xf>
    <xf numFmtId="165" fontId="10" fillId="0" borderId="7" xfId="0" applyNumberFormat="1" applyFont="1" applyFill="1" applyBorder="1" applyAlignment="1">
      <alignment horizontal="center" vertical="center"/>
    </xf>
    <xf numFmtId="165" fontId="10" fillId="0" borderId="10" xfId="0" applyNumberFormat="1" applyFont="1" applyFill="1" applyBorder="1" applyAlignment="1">
      <alignment horizontal="center" vertical="center"/>
    </xf>
    <xf numFmtId="165" fontId="10" fillId="0" borderId="8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4">
    <cellStyle name="Обычный" xfId="0" builtinId="0"/>
    <cellStyle name="Обычный 2 2" xfId="1"/>
    <cellStyle name="Обычный 2 3" xfId="2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95"/>
  <sheetViews>
    <sheetView tabSelected="1" view="pageBreakPreview" zoomScale="55" zoomScaleNormal="85" zoomScaleSheetLayoutView="55" workbookViewId="0">
      <selection activeCell="AG1" sqref="AG1:AL2"/>
    </sheetView>
  </sheetViews>
  <sheetFormatPr defaultRowHeight="43.5" customHeight="1"/>
  <cols>
    <col min="1" max="1" width="3.42578125" style="1" customWidth="1"/>
    <col min="2" max="2" width="49.28515625" style="2" customWidth="1"/>
    <col min="3" max="3" width="13.140625" style="3" customWidth="1"/>
    <col min="4" max="4" width="10.7109375" style="1" customWidth="1"/>
    <col min="5" max="5" width="10.5703125" style="1" customWidth="1"/>
    <col min="6" max="6" width="8.140625" style="1" customWidth="1"/>
    <col min="7" max="7" width="6.42578125" style="1" customWidth="1"/>
    <col min="8" max="8" width="9.85546875" style="3" customWidth="1"/>
    <col min="9" max="10" width="10.42578125" style="1" customWidth="1"/>
    <col min="11" max="11" width="6.7109375" style="1" customWidth="1"/>
    <col min="12" max="12" width="6.42578125" style="1" customWidth="1"/>
    <col min="13" max="13" width="10.85546875" style="3" customWidth="1"/>
    <col min="14" max="14" width="11.7109375" style="1" customWidth="1"/>
    <col min="15" max="15" width="10.7109375" style="1" customWidth="1"/>
    <col min="16" max="16" width="7" style="1" customWidth="1"/>
    <col min="17" max="17" width="6.42578125" style="1" customWidth="1"/>
    <col min="18" max="18" width="11.28515625" style="3" customWidth="1"/>
    <col min="19" max="19" width="10.7109375" style="1" customWidth="1"/>
    <col min="20" max="20" width="10.5703125" style="1" customWidth="1"/>
    <col min="21" max="21" width="6.7109375" style="1" customWidth="1"/>
    <col min="22" max="22" width="5.85546875" style="1" customWidth="1"/>
    <col min="23" max="23" width="11.5703125" style="3" customWidth="1"/>
    <col min="24" max="24" width="10.5703125" style="1" customWidth="1"/>
    <col min="25" max="25" width="10.7109375" style="1" customWidth="1"/>
    <col min="26" max="27" width="6.7109375" style="1" customWidth="1"/>
    <col min="28" max="28" width="10.85546875" style="3" customWidth="1"/>
    <col min="29" max="29" width="11" style="1" customWidth="1"/>
    <col min="30" max="30" width="10.42578125" style="1" customWidth="1"/>
    <col min="31" max="31" width="6.28515625" style="1" customWidth="1"/>
    <col min="32" max="32" width="5.85546875" style="1" customWidth="1"/>
    <col min="33" max="33" width="11.5703125" style="3" customWidth="1"/>
    <col min="34" max="34" width="10.85546875" style="1" customWidth="1"/>
    <col min="35" max="35" width="10.42578125" style="1" customWidth="1"/>
    <col min="36" max="36" width="6.5703125" style="1" customWidth="1"/>
    <col min="37" max="37" width="6.28515625" style="1" customWidth="1"/>
    <col min="38" max="38" width="11.5703125" style="37" customWidth="1"/>
    <col min="39" max="39" width="10.5703125" style="1" bestFit="1" customWidth="1"/>
    <col min="40" max="16384" width="9.140625" style="1"/>
  </cols>
  <sheetData>
    <row r="1" spans="1:39" ht="61.15" customHeight="1">
      <c r="AG1" s="119" t="s">
        <v>86</v>
      </c>
      <c r="AH1" s="120"/>
      <c r="AI1" s="120"/>
      <c r="AJ1" s="120"/>
      <c r="AK1" s="120"/>
      <c r="AL1" s="120"/>
    </row>
    <row r="2" spans="1:39" ht="21.6" customHeight="1">
      <c r="AG2" s="120"/>
      <c r="AH2" s="120"/>
      <c r="AI2" s="120"/>
      <c r="AJ2" s="120"/>
      <c r="AK2" s="120"/>
      <c r="AL2" s="120"/>
    </row>
    <row r="3" spans="1:39" ht="27.6" customHeight="1">
      <c r="AG3" s="42"/>
      <c r="AH3" s="42"/>
      <c r="AI3" s="42"/>
      <c r="AJ3" s="42"/>
      <c r="AK3" s="42"/>
      <c r="AL3" s="42"/>
    </row>
    <row r="4" spans="1:39" s="2" customFormat="1" ht="55.9" customHeight="1">
      <c r="A4" s="4"/>
      <c r="B4" s="5"/>
      <c r="C4" s="6"/>
      <c r="H4" s="97"/>
      <c r="I4" s="98"/>
      <c r="J4" s="98"/>
      <c r="K4" s="98"/>
      <c r="L4" s="98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99" t="s">
        <v>38</v>
      </c>
      <c r="AH4" s="100"/>
      <c r="AI4" s="100"/>
      <c r="AJ4" s="100"/>
      <c r="AK4" s="100"/>
      <c r="AL4" s="100"/>
    </row>
    <row r="5" spans="1:39" ht="30.75" customHeight="1">
      <c r="A5" s="8"/>
      <c r="B5" s="101" t="s">
        <v>69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</row>
    <row r="6" spans="1:39" ht="30.75" customHeight="1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06"/>
      <c r="AK6" s="106"/>
      <c r="AL6" s="106"/>
      <c r="AM6" s="12"/>
    </row>
    <row r="7" spans="1:39" ht="21" customHeight="1">
      <c r="A7" s="107" t="s">
        <v>4</v>
      </c>
      <c r="B7" s="103" t="s">
        <v>68</v>
      </c>
      <c r="C7" s="109" t="s">
        <v>23</v>
      </c>
      <c r="D7" s="110"/>
      <c r="E7" s="110"/>
      <c r="F7" s="110"/>
      <c r="G7" s="110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2"/>
      <c r="AL7" s="95" t="s">
        <v>5</v>
      </c>
    </row>
    <row r="8" spans="1:39" ht="19.5" customHeight="1">
      <c r="A8" s="94"/>
      <c r="B8" s="104"/>
      <c r="C8" s="96" t="s">
        <v>28</v>
      </c>
      <c r="D8" s="96"/>
      <c r="E8" s="96"/>
      <c r="F8" s="96"/>
      <c r="G8" s="96"/>
      <c r="H8" s="96" t="s">
        <v>29</v>
      </c>
      <c r="I8" s="96"/>
      <c r="J8" s="96"/>
      <c r="K8" s="96"/>
      <c r="L8" s="96"/>
      <c r="M8" s="96" t="s">
        <v>30</v>
      </c>
      <c r="N8" s="96"/>
      <c r="O8" s="96"/>
      <c r="P8" s="96"/>
      <c r="Q8" s="96"/>
      <c r="R8" s="96" t="s">
        <v>31</v>
      </c>
      <c r="S8" s="96"/>
      <c r="T8" s="96"/>
      <c r="U8" s="96"/>
      <c r="V8" s="96"/>
      <c r="W8" s="96" t="s">
        <v>32</v>
      </c>
      <c r="X8" s="96"/>
      <c r="Y8" s="96"/>
      <c r="Z8" s="96"/>
      <c r="AA8" s="96"/>
      <c r="AB8" s="96" t="s">
        <v>33</v>
      </c>
      <c r="AC8" s="96"/>
      <c r="AD8" s="96"/>
      <c r="AE8" s="96"/>
      <c r="AF8" s="96"/>
      <c r="AG8" s="96" t="s">
        <v>34</v>
      </c>
      <c r="AH8" s="96"/>
      <c r="AI8" s="96"/>
      <c r="AJ8" s="96"/>
      <c r="AK8" s="96"/>
      <c r="AL8" s="95"/>
    </row>
    <row r="9" spans="1:39" ht="120" customHeight="1">
      <c r="A9" s="108"/>
      <c r="B9" s="105"/>
      <c r="C9" s="13" t="s">
        <v>6</v>
      </c>
      <c r="D9" s="14" t="s">
        <v>24</v>
      </c>
      <c r="E9" s="14" t="s">
        <v>25</v>
      </c>
      <c r="F9" s="14" t="s">
        <v>26</v>
      </c>
      <c r="G9" s="14" t="s">
        <v>27</v>
      </c>
      <c r="H9" s="13" t="s">
        <v>6</v>
      </c>
      <c r="I9" s="14" t="s">
        <v>24</v>
      </c>
      <c r="J9" s="14" t="s">
        <v>25</v>
      </c>
      <c r="K9" s="14" t="s">
        <v>26</v>
      </c>
      <c r="L9" s="14" t="s">
        <v>27</v>
      </c>
      <c r="M9" s="13" t="s">
        <v>6</v>
      </c>
      <c r="N9" s="14" t="s">
        <v>24</v>
      </c>
      <c r="O9" s="14" t="s">
        <v>25</v>
      </c>
      <c r="P9" s="14" t="s">
        <v>26</v>
      </c>
      <c r="Q9" s="14" t="s">
        <v>27</v>
      </c>
      <c r="R9" s="13" t="s">
        <v>6</v>
      </c>
      <c r="S9" s="14" t="s">
        <v>24</v>
      </c>
      <c r="T9" s="14" t="s">
        <v>25</v>
      </c>
      <c r="U9" s="14" t="s">
        <v>26</v>
      </c>
      <c r="V9" s="14" t="s">
        <v>27</v>
      </c>
      <c r="W9" s="13" t="s">
        <v>6</v>
      </c>
      <c r="X9" s="14" t="s">
        <v>24</v>
      </c>
      <c r="Y9" s="14" t="s">
        <v>25</v>
      </c>
      <c r="Z9" s="14" t="s">
        <v>26</v>
      </c>
      <c r="AA9" s="14" t="s">
        <v>27</v>
      </c>
      <c r="AB9" s="13" t="s">
        <v>6</v>
      </c>
      <c r="AC9" s="14" t="s">
        <v>24</v>
      </c>
      <c r="AD9" s="14" t="s">
        <v>25</v>
      </c>
      <c r="AE9" s="14" t="s">
        <v>26</v>
      </c>
      <c r="AF9" s="14" t="s">
        <v>27</v>
      </c>
      <c r="AG9" s="13" t="s">
        <v>6</v>
      </c>
      <c r="AH9" s="14" t="s">
        <v>24</v>
      </c>
      <c r="AI9" s="14" t="s">
        <v>25</v>
      </c>
      <c r="AJ9" s="14" t="s">
        <v>26</v>
      </c>
      <c r="AK9" s="14" t="s">
        <v>27</v>
      </c>
      <c r="AL9" s="95"/>
    </row>
    <row r="10" spans="1:39" s="17" customFormat="1" ht="16.5" customHeight="1">
      <c r="A10" s="15">
        <v>1</v>
      </c>
      <c r="B10" s="15">
        <v>2</v>
      </c>
      <c r="C10" s="15">
        <v>5</v>
      </c>
      <c r="D10" s="15">
        <v>6</v>
      </c>
      <c r="E10" s="15">
        <v>7</v>
      </c>
      <c r="F10" s="15">
        <v>8</v>
      </c>
      <c r="G10" s="15">
        <v>9</v>
      </c>
      <c r="H10" s="15">
        <v>10</v>
      </c>
      <c r="I10" s="15">
        <v>11</v>
      </c>
      <c r="J10" s="15">
        <v>12</v>
      </c>
      <c r="K10" s="15">
        <v>13</v>
      </c>
      <c r="L10" s="15">
        <v>14</v>
      </c>
      <c r="M10" s="15">
        <v>15</v>
      </c>
      <c r="N10" s="15">
        <v>16</v>
      </c>
      <c r="O10" s="15">
        <v>17</v>
      </c>
      <c r="P10" s="15">
        <v>18</v>
      </c>
      <c r="Q10" s="15">
        <v>19</v>
      </c>
      <c r="R10" s="15">
        <v>20</v>
      </c>
      <c r="S10" s="15">
        <v>21</v>
      </c>
      <c r="T10" s="15">
        <v>22</v>
      </c>
      <c r="U10" s="15">
        <v>23</v>
      </c>
      <c r="V10" s="15">
        <v>24</v>
      </c>
      <c r="W10" s="15">
        <v>25</v>
      </c>
      <c r="X10" s="15">
        <v>26</v>
      </c>
      <c r="Y10" s="15">
        <v>27</v>
      </c>
      <c r="Z10" s="15">
        <v>28</v>
      </c>
      <c r="AA10" s="15">
        <v>29</v>
      </c>
      <c r="AB10" s="15">
        <v>30</v>
      </c>
      <c r="AC10" s="15">
        <v>31</v>
      </c>
      <c r="AD10" s="15">
        <v>32</v>
      </c>
      <c r="AE10" s="15">
        <v>33</v>
      </c>
      <c r="AF10" s="15">
        <v>34</v>
      </c>
      <c r="AG10" s="15">
        <v>35</v>
      </c>
      <c r="AH10" s="15">
        <v>36</v>
      </c>
      <c r="AI10" s="15">
        <v>37</v>
      </c>
      <c r="AJ10" s="15">
        <v>38</v>
      </c>
      <c r="AK10" s="15">
        <v>39</v>
      </c>
      <c r="AL10" s="16">
        <v>40</v>
      </c>
    </row>
    <row r="11" spans="1:39" ht="52.15" customHeight="1">
      <c r="A11" s="46">
        <v>1</v>
      </c>
      <c r="B11" s="18" t="s">
        <v>58</v>
      </c>
      <c r="C11" s="19">
        <f t="shared" ref="C11:C16" si="0">SUM(D11:E11)</f>
        <v>0</v>
      </c>
      <c r="D11" s="54">
        <v>0</v>
      </c>
      <c r="E11" s="54">
        <v>0</v>
      </c>
      <c r="F11" s="54">
        <v>0</v>
      </c>
      <c r="G11" s="54">
        <v>0</v>
      </c>
      <c r="H11" s="19">
        <v>0</v>
      </c>
      <c r="I11" s="20">
        <v>0</v>
      </c>
      <c r="J11" s="20">
        <v>0</v>
      </c>
      <c r="K11" s="20">
        <v>0</v>
      </c>
      <c r="L11" s="20">
        <v>0</v>
      </c>
      <c r="M11" s="19">
        <f>SUM(N11:O11)</f>
        <v>0</v>
      </c>
      <c r="N11" s="20">
        <v>0</v>
      </c>
      <c r="O11" s="20">
        <v>0</v>
      </c>
      <c r="P11" s="20">
        <v>0</v>
      </c>
      <c r="Q11" s="20">
        <v>0</v>
      </c>
      <c r="R11" s="19">
        <v>0</v>
      </c>
      <c r="S11" s="20">
        <v>0</v>
      </c>
      <c r="T11" s="20">
        <v>0</v>
      </c>
      <c r="U11" s="20">
        <v>0</v>
      </c>
      <c r="V11" s="20">
        <v>0</v>
      </c>
      <c r="W11" s="19">
        <v>0</v>
      </c>
      <c r="X11" s="20">
        <v>0</v>
      </c>
      <c r="Y11" s="20">
        <v>0</v>
      </c>
      <c r="Z11" s="20">
        <v>0</v>
      </c>
      <c r="AA11" s="20">
        <v>0</v>
      </c>
      <c r="AB11" s="19">
        <v>2500</v>
      </c>
      <c r="AC11" s="20">
        <v>2500</v>
      </c>
      <c r="AD11" s="20">
        <v>0</v>
      </c>
      <c r="AE11" s="20">
        <v>0</v>
      </c>
      <c r="AF11" s="20">
        <v>0</v>
      </c>
      <c r="AG11" s="19">
        <v>2500</v>
      </c>
      <c r="AH11" s="20">
        <v>2500</v>
      </c>
      <c r="AI11" s="20">
        <v>0</v>
      </c>
      <c r="AJ11" s="20">
        <v>0</v>
      </c>
      <c r="AK11" s="20">
        <v>0</v>
      </c>
      <c r="AL11" s="19">
        <f>SUM(C11,H11,M11,R11,W11,AB11,AG11)</f>
        <v>5000</v>
      </c>
    </row>
    <row r="12" spans="1:39" ht="42.6" customHeight="1">
      <c r="A12" s="44">
        <v>2</v>
      </c>
      <c r="B12" s="18" t="s">
        <v>17</v>
      </c>
      <c r="C12" s="19">
        <f t="shared" si="0"/>
        <v>0</v>
      </c>
      <c r="D12" s="54">
        <v>0</v>
      </c>
      <c r="E12" s="54">
        <v>0</v>
      </c>
      <c r="F12" s="54">
        <v>0</v>
      </c>
      <c r="G12" s="54">
        <v>0</v>
      </c>
      <c r="H12" s="19">
        <v>0</v>
      </c>
      <c r="I12" s="20">
        <v>0</v>
      </c>
      <c r="J12" s="20">
        <v>0</v>
      </c>
      <c r="K12" s="20">
        <v>0</v>
      </c>
      <c r="L12" s="20">
        <v>0</v>
      </c>
      <c r="M12" s="19">
        <f>SUM(N12:O12)</f>
        <v>0</v>
      </c>
      <c r="N12" s="20">
        <v>0</v>
      </c>
      <c r="O12" s="20">
        <v>0</v>
      </c>
      <c r="P12" s="20">
        <v>0</v>
      </c>
      <c r="Q12" s="20">
        <v>0</v>
      </c>
      <c r="R12" s="19">
        <v>0</v>
      </c>
      <c r="S12" s="20">
        <v>0</v>
      </c>
      <c r="T12" s="20">
        <v>0</v>
      </c>
      <c r="U12" s="20">
        <v>0</v>
      </c>
      <c r="V12" s="20">
        <v>0</v>
      </c>
      <c r="W12" s="19">
        <f>SUM(X12:AA12)</f>
        <v>0</v>
      </c>
      <c r="X12" s="20">
        <v>0</v>
      </c>
      <c r="Y12" s="20">
        <v>0</v>
      </c>
      <c r="Z12" s="20">
        <v>0</v>
      </c>
      <c r="AA12" s="20">
        <v>0</v>
      </c>
      <c r="AB12" s="19">
        <v>50000</v>
      </c>
      <c r="AC12" s="20">
        <v>15000</v>
      </c>
      <c r="AD12" s="20">
        <v>35000</v>
      </c>
      <c r="AE12" s="20">
        <v>0</v>
      </c>
      <c r="AF12" s="20">
        <v>0</v>
      </c>
      <c r="AG12" s="19">
        <f>SUM(AH12:AK12)</f>
        <v>50000</v>
      </c>
      <c r="AH12" s="20">
        <v>15000</v>
      </c>
      <c r="AI12" s="20">
        <v>35000</v>
      </c>
      <c r="AJ12" s="20">
        <v>0</v>
      </c>
      <c r="AK12" s="20">
        <v>0</v>
      </c>
      <c r="AL12" s="19">
        <f t="shared" ref="AL12:AL35" si="1">SUM(C12,H12,M12,R12,W12,AB12,AG12)</f>
        <v>100000</v>
      </c>
    </row>
    <row r="13" spans="1:39" ht="37.9" customHeight="1">
      <c r="A13" s="44">
        <v>3</v>
      </c>
      <c r="B13" s="18" t="s">
        <v>43</v>
      </c>
      <c r="C13" s="19">
        <f t="shared" si="0"/>
        <v>0</v>
      </c>
      <c r="D13" s="54">
        <v>0</v>
      </c>
      <c r="E13" s="54">
        <v>0</v>
      </c>
      <c r="F13" s="54">
        <v>0</v>
      </c>
      <c r="G13" s="54">
        <v>0</v>
      </c>
      <c r="H13" s="19">
        <v>0</v>
      </c>
      <c r="I13" s="20">
        <v>0</v>
      </c>
      <c r="J13" s="20">
        <v>0</v>
      </c>
      <c r="K13" s="20">
        <v>0</v>
      </c>
      <c r="L13" s="20">
        <v>0</v>
      </c>
      <c r="M13" s="19">
        <f>SUM(N13:O13)</f>
        <v>0</v>
      </c>
      <c r="N13" s="20">
        <v>0</v>
      </c>
      <c r="O13" s="20">
        <v>0</v>
      </c>
      <c r="P13" s="20">
        <v>0</v>
      </c>
      <c r="Q13" s="20">
        <v>0</v>
      </c>
      <c r="R13" s="19">
        <v>0</v>
      </c>
      <c r="S13" s="20">
        <v>0</v>
      </c>
      <c r="T13" s="20">
        <v>0</v>
      </c>
      <c r="U13" s="20">
        <v>0</v>
      </c>
      <c r="V13" s="20">
        <v>0</v>
      </c>
      <c r="W13" s="19">
        <v>0</v>
      </c>
      <c r="X13" s="20">
        <v>0</v>
      </c>
      <c r="Y13" s="20">
        <v>0</v>
      </c>
      <c r="Z13" s="20">
        <v>0</v>
      </c>
      <c r="AA13" s="20">
        <v>0</v>
      </c>
      <c r="AB13" s="19">
        <v>300</v>
      </c>
      <c r="AC13" s="20">
        <v>300</v>
      </c>
      <c r="AD13" s="20">
        <v>0</v>
      </c>
      <c r="AE13" s="20">
        <v>0</v>
      </c>
      <c r="AF13" s="20">
        <v>0</v>
      </c>
      <c r="AG13" s="19">
        <v>300</v>
      </c>
      <c r="AH13" s="20">
        <v>300</v>
      </c>
      <c r="AI13" s="20">
        <v>0</v>
      </c>
      <c r="AJ13" s="20">
        <v>0</v>
      </c>
      <c r="AK13" s="20">
        <v>0</v>
      </c>
      <c r="AL13" s="19">
        <f t="shared" si="1"/>
        <v>600</v>
      </c>
    </row>
    <row r="14" spans="1:39" ht="34.15" customHeight="1">
      <c r="A14" s="44">
        <v>4</v>
      </c>
      <c r="B14" s="22" t="s">
        <v>18</v>
      </c>
      <c r="C14" s="19">
        <f t="shared" si="0"/>
        <v>0</v>
      </c>
      <c r="D14" s="54">
        <v>0</v>
      </c>
      <c r="E14" s="54">
        <v>0</v>
      </c>
      <c r="F14" s="54">
        <v>0</v>
      </c>
      <c r="G14" s="54">
        <v>0</v>
      </c>
      <c r="H14" s="19">
        <v>0</v>
      </c>
      <c r="I14" s="20">
        <v>0</v>
      </c>
      <c r="J14" s="20">
        <v>0</v>
      </c>
      <c r="K14" s="20">
        <v>0</v>
      </c>
      <c r="L14" s="20">
        <v>0</v>
      </c>
      <c r="M14" s="19">
        <f>SUM(N14:O14)</f>
        <v>0</v>
      </c>
      <c r="N14" s="20">
        <v>0</v>
      </c>
      <c r="O14" s="20">
        <v>0</v>
      </c>
      <c r="P14" s="20">
        <v>0</v>
      </c>
      <c r="Q14" s="20">
        <v>0</v>
      </c>
      <c r="R14" s="19">
        <v>0</v>
      </c>
      <c r="S14" s="20">
        <v>0</v>
      </c>
      <c r="T14" s="20">
        <v>0</v>
      </c>
      <c r="U14" s="20">
        <v>0</v>
      </c>
      <c r="V14" s="20">
        <v>0</v>
      </c>
      <c r="W14" s="19">
        <v>0</v>
      </c>
      <c r="X14" s="20">
        <v>0</v>
      </c>
      <c r="Y14" s="20">
        <v>0</v>
      </c>
      <c r="Z14" s="20">
        <v>0</v>
      </c>
      <c r="AA14" s="20">
        <v>0</v>
      </c>
      <c r="AB14" s="19">
        <v>3000</v>
      </c>
      <c r="AC14" s="20">
        <v>3000</v>
      </c>
      <c r="AD14" s="20">
        <v>0</v>
      </c>
      <c r="AE14" s="20">
        <v>0</v>
      </c>
      <c r="AF14" s="20">
        <v>0</v>
      </c>
      <c r="AG14" s="19">
        <v>3000</v>
      </c>
      <c r="AH14" s="20">
        <v>3000</v>
      </c>
      <c r="AI14" s="20">
        <v>0</v>
      </c>
      <c r="AJ14" s="20">
        <v>0</v>
      </c>
      <c r="AK14" s="20">
        <v>0</v>
      </c>
      <c r="AL14" s="19">
        <f t="shared" si="1"/>
        <v>6000</v>
      </c>
    </row>
    <row r="15" spans="1:39" ht="81" customHeight="1">
      <c r="A15" s="45">
        <v>5</v>
      </c>
      <c r="B15" s="21" t="s">
        <v>62</v>
      </c>
      <c r="C15" s="52">
        <f t="shared" si="0"/>
        <v>0</v>
      </c>
      <c r="D15" s="53">
        <v>0</v>
      </c>
      <c r="E15" s="53">
        <v>0</v>
      </c>
      <c r="F15" s="53">
        <v>0</v>
      </c>
      <c r="G15" s="53">
        <v>0</v>
      </c>
      <c r="H15" s="52">
        <v>0</v>
      </c>
      <c r="I15" s="51">
        <v>0</v>
      </c>
      <c r="J15" s="51">
        <v>0</v>
      </c>
      <c r="K15" s="51">
        <v>0</v>
      </c>
      <c r="L15" s="51">
        <v>0</v>
      </c>
      <c r="M15" s="52">
        <v>35</v>
      </c>
      <c r="N15" s="51">
        <v>35</v>
      </c>
      <c r="O15" s="51">
        <v>0</v>
      </c>
      <c r="P15" s="51">
        <v>0</v>
      </c>
      <c r="Q15" s="51">
        <v>0</v>
      </c>
      <c r="R15" s="52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0</v>
      </c>
      <c r="AD15" s="51">
        <v>0</v>
      </c>
      <c r="AE15" s="51">
        <v>0</v>
      </c>
      <c r="AF15" s="51">
        <v>0</v>
      </c>
      <c r="AG15" s="51">
        <v>0</v>
      </c>
      <c r="AH15" s="51">
        <v>0</v>
      </c>
      <c r="AI15" s="51">
        <v>0</v>
      </c>
      <c r="AJ15" s="47">
        <v>0</v>
      </c>
      <c r="AK15" s="47">
        <v>0</v>
      </c>
      <c r="AL15" s="48">
        <f t="shared" si="1"/>
        <v>35</v>
      </c>
    </row>
    <row r="16" spans="1:39" ht="48.6" customHeight="1">
      <c r="A16" s="45">
        <v>6</v>
      </c>
      <c r="B16" s="22" t="s">
        <v>65</v>
      </c>
      <c r="C16" s="19">
        <f t="shared" si="0"/>
        <v>0</v>
      </c>
      <c r="D16" s="23">
        <v>0</v>
      </c>
      <c r="E16" s="23">
        <v>0</v>
      </c>
      <c r="F16" s="23">
        <v>0</v>
      </c>
      <c r="G16" s="23">
        <v>0</v>
      </c>
      <c r="H16" s="19">
        <v>0</v>
      </c>
      <c r="I16" s="51">
        <v>0</v>
      </c>
      <c r="J16" s="24">
        <v>0</v>
      </c>
      <c r="K16" s="24">
        <v>0</v>
      </c>
      <c r="L16" s="24">
        <v>0</v>
      </c>
      <c r="M16" s="51">
        <v>0</v>
      </c>
      <c r="N16" s="51">
        <v>0</v>
      </c>
      <c r="O16" s="24">
        <v>0</v>
      </c>
      <c r="P16" s="24">
        <v>0</v>
      </c>
      <c r="Q16" s="24">
        <v>0</v>
      </c>
      <c r="R16" s="52">
        <v>0</v>
      </c>
      <c r="S16" s="51">
        <v>0</v>
      </c>
      <c r="T16" s="24">
        <v>0</v>
      </c>
      <c r="U16" s="24">
        <v>0</v>
      </c>
      <c r="V16" s="24">
        <v>0</v>
      </c>
      <c r="W16" s="52">
        <v>0</v>
      </c>
      <c r="X16" s="24">
        <v>0</v>
      </c>
      <c r="Y16" s="24">
        <v>0</v>
      </c>
      <c r="Z16" s="24">
        <v>0</v>
      </c>
      <c r="AA16" s="24">
        <v>0</v>
      </c>
      <c r="AB16" s="25">
        <v>2930</v>
      </c>
      <c r="AC16" s="24">
        <v>2930</v>
      </c>
      <c r="AD16" s="24">
        <v>0</v>
      </c>
      <c r="AE16" s="24">
        <v>0</v>
      </c>
      <c r="AF16" s="24">
        <v>0</v>
      </c>
      <c r="AG16" s="25">
        <v>2160</v>
      </c>
      <c r="AH16" s="24">
        <v>2160</v>
      </c>
      <c r="AI16" s="24">
        <v>0</v>
      </c>
      <c r="AJ16" s="24">
        <v>0</v>
      </c>
      <c r="AK16" s="24">
        <v>0</v>
      </c>
      <c r="AL16" s="48">
        <f t="shared" si="1"/>
        <v>5090</v>
      </c>
    </row>
    <row r="17" spans="1:38" s="28" customFormat="1" ht="35.450000000000003" customHeight="1">
      <c r="A17" s="26">
        <v>7</v>
      </c>
      <c r="B17" s="27" t="s">
        <v>60</v>
      </c>
      <c r="C17" s="19">
        <f t="shared" ref="C17:C22" si="2">SUM(D17:E17)</f>
        <v>0</v>
      </c>
      <c r="D17" s="54">
        <v>0</v>
      </c>
      <c r="E17" s="54">
        <v>0</v>
      </c>
      <c r="F17" s="54">
        <v>0</v>
      </c>
      <c r="G17" s="54">
        <v>0</v>
      </c>
      <c r="H17" s="19">
        <f>I17+J17+K17+L17</f>
        <v>0</v>
      </c>
      <c r="I17" s="20">
        <v>0</v>
      </c>
      <c r="J17" s="20">
        <v>0</v>
      </c>
      <c r="K17" s="20">
        <v>0</v>
      </c>
      <c r="L17" s="20">
        <v>0</v>
      </c>
      <c r="M17" s="19">
        <v>16519</v>
      </c>
      <c r="N17" s="20">
        <v>16519</v>
      </c>
      <c r="O17" s="20">
        <v>0</v>
      </c>
      <c r="P17" s="20">
        <v>0</v>
      </c>
      <c r="Q17" s="20">
        <v>0</v>
      </c>
      <c r="R17" s="19">
        <v>22465</v>
      </c>
      <c r="S17" s="20">
        <v>22465</v>
      </c>
      <c r="T17" s="20">
        <v>0</v>
      </c>
      <c r="U17" s="20">
        <v>0</v>
      </c>
      <c r="V17" s="20">
        <v>0</v>
      </c>
      <c r="W17" s="19">
        <v>0</v>
      </c>
      <c r="X17" s="20">
        <v>0</v>
      </c>
      <c r="Y17" s="20">
        <v>0</v>
      </c>
      <c r="Z17" s="20">
        <v>0</v>
      </c>
      <c r="AA17" s="20">
        <v>0</v>
      </c>
      <c r="AB17" s="19">
        <v>10000</v>
      </c>
      <c r="AC17" s="20">
        <v>10000</v>
      </c>
      <c r="AD17" s="20">
        <v>0</v>
      </c>
      <c r="AE17" s="20">
        <v>0</v>
      </c>
      <c r="AF17" s="20">
        <v>0</v>
      </c>
      <c r="AG17" s="19">
        <v>10000</v>
      </c>
      <c r="AH17" s="20">
        <v>10000</v>
      </c>
      <c r="AI17" s="20">
        <v>0</v>
      </c>
      <c r="AJ17" s="20">
        <v>0</v>
      </c>
      <c r="AK17" s="20">
        <v>0</v>
      </c>
      <c r="AL17" s="19">
        <f t="shared" si="1"/>
        <v>58984</v>
      </c>
    </row>
    <row r="18" spans="1:38" ht="49.9" customHeight="1">
      <c r="A18" s="44">
        <v>8</v>
      </c>
      <c r="B18" s="18" t="s">
        <v>67</v>
      </c>
      <c r="C18" s="19">
        <f t="shared" si="2"/>
        <v>0</v>
      </c>
      <c r="D18" s="54">
        <v>0</v>
      </c>
      <c r="E18" s="54">
        <v>0</v>
      </c>
      <c r="F18" s="54">
        <v>0</v>
      </c>
      <c r="G18" s="54">
        <v>0</v>
      </c>
      <c r="H18" s="19">
        <v>0</v>
      </c>
      <c r="I18" s="20">
        <v>0</v>
      </c>
      <c r="J18" s="20">
        <v>0</v>
      </c>
      <c r="K18" s="20">
        <v>0</v>
      </c>
      <c r="L18" s="20">
        <v>0</v>
      </c>
      <c r="M18" s="19">
        <v>0</v>
      </c>
      <c r="N18" s="20">
        <v>0</v>
      </c>
      <c r="O18" s="20">
        <v>0</v>
      </c>
      <c r="P18" s="20">
        <v>0</v>
      </c>
      <c r="Q18" s="20">
        <v>0</v>
      </c>
      <c r="R18" s="19">
        <v>550</v>
      </c>
      <c r="S18" s="20">
        <v>550</v>
      </c>
      <c r="T18" s="20">
        <v>0</v>
      </c>
      <c r="U18" s="20">
        <v>0</v>
      </c>
      <c r="V18" s="20">
        <v>0</v>
      </c>
      <c r="W18" s="19">
        <v>550</v>
      </c>
      <c r="X18" s="20">
        <v>550</v>
      </c>
      <c r="Y18" s="20">
        <v>0</v>
      </c>
      <c r="Z18" s="20">
        <v>0</v>
      </c>
      <c r="AA18" s="20">
        <v>0</v>
      </c>
      <c r="AB18" s="19">
        <v>3500</v>
      </c>
      <c r="AC18" s="20">
        <v>3500</v>
      </c>
      <c r="AD18" s="20">
        <v>0</v>
      </c>
      <c r="AE18" s="20">
        <v>0</v>
      </c>
      <c r="AF18" s="20">
        <v>0</v>
      </c>
      <c r="AG18" s="19">
        <v>3500</v>
      </c>
      <c r="AH18" s="20">
        <v>3500</v>
      </c>
      <c r="AI18" s="20">
        <v>0</v>
      </c>
      <c r="AJ18" s="20">
        <v>0</v>
      </c>
      <c r="AK18" s="20">
        <v>0</v>
      </c>
      <c r="AL18" s="19">
        <f t="shared" si="1"/>
        <v>8100</v>
      </c>
    </row>
    <row r="19" spans="1:38" ht="374.45" customHeight="1">
      <c r="A19" s="44">
        <v>9</v>
      </c>
      <c r="B19" s="18" t="s">
        <v>63</v>
      </c>
      <c r="C19" s="19">
        <f t="shared" si="2"/>
        <v>6385</v>
      </c>
      <c r="D19" s="54">
        <f>6099+2414-1064-1064</f>
        <v>6385</v>
      </c>
      <c r="E19" s="54">
        <v>0</v>
      </c>
      <c r="F19" s="54">
        <v>0</v>
      </c>
      <c r="G19" s="54">
        <v>0</v>
      </c>
      <c r="H19" s="19">
        <f>I19+J19+K19+L19</f>
        <v>10144</v>
      </c>
      <c r="I19" s="20">
        <f>1800-200+8544</f>
        <v>10144</v>
      </c>
      <c r="J19" s="20">
        <v>0</v>
      </c>
      <c r="K19" s="20">
        <v>0</v>
      </c>
      <c r="L19" s="20">
        <v>0</v>
      </c>
      <c r="M19" s="19">
        <f>339+2213</f>
        <v>2552</v>
      </c>
      <c r="N19" s="20">
        <f>339+2213</f>
        <v>2552</v>
      </c>
      <c r="O19" s="20">
        <v>0</v>
      </c>
      <c r="P19" s="20">
        <v>0</v>
      </c>
      <c r="Q19" s="20">
        <v>0</v>
      </c>
      <c r="R19" s="19">
        <f>2909</f>
        <v>2909</v>
      </c>
      <c r="S19" s="20">
        <f>2909</f>
        <v>2909</v>
      </c>
      <c r="T19" s="20">
        <v>0</v>
      </c>
      <c r="U19" s="20">
        <v>0</v>
      </c>
      <c r="V19" s="20">
        <v>0</v>
      </c>
      <c r="W19" s="19">
        <v>2661</v>
      </c>
      <c r="X19" s="20">
        <v>2661</v>
      </c>
      <c r="Y19" s="20">
        <v>0</v>
      </c>
      <c r="Z19" s="20">
        <v>0</v>
      </c>
      <c r="AA19" s="20">
        <v>0</v>
      </c>
      <c r="AB19" s="19">
        <v>3000</v>
      </c>
      <c r="AC19" s="20">
        <v>3000</v>
      </c>
      <c r="AD19" s="20">
        <v>0</v>
      </c>
      <c r="AE19" s="20">
        <v>0</v>
      </c>
      <c r="AF19" s="20">
        <v>0</v>
      </c>
      <c r="AG19" s="19">
        <v>3000</v>
      </c>
      <c r="AH19" s="20">
        <v>3000</v>
      </c>
      <c r="AI19" s="20">
        <v>0</v>
      </c>
      <c r="AJ19" s="20">
        <v>0</v>
      </c>
      <c r="AK19" s="20">
        <v>0</v>
      </c>
      <c r="AL19" s="19">
        <f t="shared" si="1"/>
        <v>30651</v>
      </c>
    </row>
    <row r="20" spans="1:38" ht="51.6" customHeight="1">
      <c r="A20" s="44">
        <v>10</v>
      </c>
      <c r="B20" s="18" t="s">
        <v>66</v>
      </c>
      <c r="C20" s="19">
        <f t="shared" si="2"/>
        <v>275</v>
      </c>
      <c r="D20" s="54">
        <v>275</v>
      </c>
      <c r="E20" s="54">
        <v>0</v>
      </c>
      <c r="F20" s="54">
        <v>0</v>
      </c>
      <c r="G20" s="54">
        <v>0</v>
      </c>
      <c r="H20" s="19">
        <f>I20+J20+K20+L20</f>
        <v>649</v>
      </c>
      <c r="I20" s="20">
        <f>556+206-113</f>
        <v>649</v>
      </c>
      <c r="J20" s="20">
        <v>0</v>
      </c>
      <c r="K20" s="20">
        <v>0</v>
      </c>
      <c r="L20" s="20">
        <v>0</v>
      </c>
      <c r="M20" s="19">
        <v>0</v>
      </c>
      <c r="N20" s="20">
        <v>0</v>
      </c>
      <c r="O20" s="20">
        <v>0</v>
      </c>
      <c r="P20" s="20">
        <v>0</v>
      </c>
      <c r="Q20" s="20">
        <v>0</v>
      </c>
      <c r="R20" s="19">
        <v>0</v>
      </c>
      <c r="S20" s="20">
        <v>0</v>
      </c>
      <c r="T20" s="20">
        <v>0</v>
      </c>
      <c r="U20" s="20">
        <v>0</v>
      </c>
      <c r="V20" s="20">
        <v>0</v>
      </c>
      <c r="W20" s="19">
        <v>0</v>
      </c>
      <c r="X20" s="20">
        <v>0</v>
      </c>
      <c r="Y20" s="20">
        <v>0</v>
      </c>
      <c r="Z20" s="20">
        <v>0</v>
      </c>
      <c r="AA20" s="20">
        <v>0</v>
      </c>
      <c r="AB20" s="19">
        <v>500</v>
      </c>
      <c r="AC20" s="20">
        <v>500</v>
      </c>
      <c r="AD20" s="20">
        <v>0</v>
      </c>
      <c r="AE20" s="20">
        <v>0</v>
      </c>
      <c r="AF20" s="20">
        <v>0</v>
      </c>
      <c r="AG20" s="19">
        <v>500</v>
      </c>
      <c r="AH20" s="20">
        <v>500</v>
      </c>
      <c r="AI20" s="20">
        <v>0</v>
      </c>
      <c r="AJ20" s="20">
        <v>0</v>
      </c>
      <c r="AK20" s="20">
        <v>0</v>
      </c>
      <c r="AL20" s="19">
        <f t="shared" si="1"/>
        <v>1924</v>
      </c>
    </row>
    <row r="21" spans="1:38" ht="35.450000000000003" customHeight="1">
      <c r="A21" s="62">
        <v>11</v>
      </c>
      <c r="B21" s="55" t="s">
        <v>3</v>
      </c>
      <c r="C21" s="19">
        <f t="shared" si="2"/>
        <v>0</v>
      </c>
      <c r="D21" s="54">
        <v>0</v>
      </c>
      <c r="E21" s="54">
        <v>0</v>
      </c>
      <c r="F21" s="54">
        <v>0</v>
      </c>
      <c r="G21" s="54">
        <v>0</v>
      </c>
      <c r="H21" s="19">
        <v>0</v>
      </c>
      <c r="I21" s="20">
        <v>0</v>
      </c>
      <c r="J21" s="20">
        <v>0</v>
      </c>
      <c r="K21" s="20">
        <v>0</v>
      </c>
      <c r="L21" s="20">
        <v>0</v>
      </c>
      <c r="M21" s="19">
        <v>0</v>
      </c>
      <c r="N21" s="20">
        <v>0</v>
      </c>
      <c r="O21" s="20">
        <v>0</v>
      </c>
      <c r="P21" s="20">
        <v>0</v>
      </c>
      <c r="Q21" s="20">
        <v>0</v>
      </c>
      <c r="R21" s="19">
        <v>0</v>
      </c>
      <c r="S21" s="20">
        <v>0</v>
      </c>
      <c r="T21" s="20">
        <v>0</v>
      </c>
      <c r="U21" s="20">
        <v>0</v>
      </c>
      <c r="V21" s="20">
        <v>0</v>
      </c>
      <c r="W21" s="19">
        <v>0</v>
      </c>
      <c r="X21" s="20">
        <v>0</v>
      </c>
      <c r="Y21" s="20">
        <v>0</v>
      </c>
      <c r="Z21" s="20">
        <v>0</v>
      </c>
      <c r="AA21" s="20">
        <v>0</v>
      </c>
      <c r="AB21" s="19">
        <v>1500</v>
      </c>
      <c r="AC21" s="20">
        <v>1500</v>
      </c>
      <c r="AD21" s="20">
        <v>0</v>
      </c>
      <c r="AE21" s="20">
        <v>0</v>
      </c>
      <c r="AF21" s="20">
        <v>0</v>
      </c>
      <c r="AG21" s="19">
        <v>1500</v>
      </c>
      <c r="AH21" s="20">
        <v>1500</v>
      </c>
      <c r="AI21" s="20">
        <v>0</v>
      </c>
      <c r="AJ21" s="20">
        <v>0</v>
      </c>
      <c r="AK21" s="20">
        <v>0</v>
      </c>
      <c r="AL21" s="19">
        <f t="shared" si="1"/>
        <v>3000</v>
      </c>
    </row>
    <row r="22" spans="1:38" ht="165">
      <c r="A22" s="62">
        <v>12</v>
      </c>
      <c r="B22" s="66" t="s">
        <v>71</v>
      </c>
      <c r="C22" s="85">
        <f t="shared" si="2"/>
        <v>1456</v>
      </c>
      <c r="D22" s="79">
        <f>1456</f>
        <v>1456</v>
      </c>
      <c r="E22" s="79">
        <v>0</v>
      </c>
      <c r="F22" s="79">
        <v>0</v>
      </c>
      <c r="G22" s="79">
        <v>0</v>
      </c>
      <c r="H22" s="73">
        <v>48</v>
      </c>
      <c r="I22" s="76">
        <v>48</v>
      </c>
      <c r="J22" s="76">
        <v>0</v>
      </c>
      <c r="K22" s="76">
        <v>0</v>
      </c>
      <c r="L22" s="76">
        <v>0</v>
      </c>
      <c r="M22" s="73">
        <v>0</v>
      </c>
      <c r="N22" s="76">
        <v>0</v>
      </c>
      <c r="O22" s="88">
        <v>0</v>
      </c>
      <c r="P22" s="88">
        <v>0</v>
      </c>
      <c r="Q22" s="88">
        <v>0</v>
      </c>
      <c r="R22" s="73">
        <v>0</v>
      </c>
      <c r="S22" s="76">
        <v>0</v>
      </c>
      <c r="T22" s="76">
        <v>0</v>
      </c>
      <c r="U22" s="113">
        <v>0</v>
      </c>
      <c r="V22" s="115">
        <v>0</v>
      </c>
      <c r="W22" s="73">
        <v>0</v>
      </c>
      <c r="X22" s="76">
        <v>0</v>
      </c>
      <c r="Y22" s="76">
        <v>0</v>
      </c>
      <c r="Z22" s="76">
        <v>0</v>
      </c>
      <c r="AA22" s="76">
        <v>0</v>
      </c>
      <c r="AB22" s="73">
        <v>0</v>
      </c>
      <c r="AC22" s="76">
        <v>0</v>
      </c>
      <c r="AD22" s="113">
        <v>0</v>
      </c>
      <c r="AE22" s="115">
        <v>0</v>
      </c>
      <c r="AF22" s="76">
        <v>0</v>
      </c>
      <c r="AG22" s="73">
        <v>0</v>
      </c>
      <c r="AH22" s="76">
        <v>0</v>
      </c>
      <c r="AI22" s="76">
        <v>0</v>
      </c>
      <c r="AJ22" s="76">
        <v>0</v>
      </c>
      <c r="AK22" s="113">
        <v>0</v>
      </c>
      <c r="AL22" s="85">
        <f t="shared" si="1"/>
        <v>1504</v>
      </c>
    </row>
    <row r="23" spans="1:38" ht="51" customHeight="1">
      <c r="A23" s="63"/>
      <c r="B23" s="67" t="s">
        <v>80</v>
      </c>
      <c r="C23" s="87"/>
      <c r="D23" s="81"/>
      <c r="E23" s="80"/>
      <c r="F23" s="80"/>
      <c r="G23" s="80"/>
      <c r="H23" s="74"/>
      <c r="I23" s="77"/>
      <c r="J23" s="77"/>
      <c r="K23" s="77"/>
      <c r="L23" s="77"/>
      <c r="M23" s="74"/>
      <c r="N23" s="77"/>
      <c r="O23" s="76"/>
      <c r="P23" s="76"/>
      <c r="Q23" s="76"/>
      <c r="R23" s="74"/>
      <c r="S23" s="77"/>
      <c r="T23" s="77"/>
      <c r="U23" s="114"/>
      <c r="V23" s="116"/>
      <c r="W23" s="74"/>
      <c r="X23" s="77"/>
      <c r="Y23" s="77"/>
      <c r="Z23" s="77"/>
      <c r="AA23" s="77"/>
      <c r="AB23" s="75"/>
      <c r="AC23" s="78"/>
      <c r="AD23" s="117"/>
      <c r="AE23" s="118"/>
      <c r="AF23" s="78"/>
      <c r="AG23" s="75"/>
      <c r="AH23" s="78"/>
      <c r="AI23" s="78"/>
      <c r="AJ23" s="78"/>
      <c r="AK23" s="117"/>
      <c r="AL23" s="87"/>
    </row>
    <row r="24" spans="1:38" ht="363" customHeight="1">
      <c r="A24" s="62"/>
      <c r="B24" s="66" t="s">
        <v>70</v>
      </c>
      <c r="C24" s="85">
        <f>D24+E24+F24</f>
        <v>4000</v>
      </c>
      <c r="D24" s="79">
        <f>4544-272-117-155</f>
        <v>4000</v>
      </c>
      <c r="E24" s="92">
        <v>0</v>
      </c>
      <c r="F24" s="92">
        <v>0</v>
      </c>
      <c r="G24" s="92">
        <v>0</v>
      </c>
      <c r="H24" s="93">
        <f>I24+J24+K24+L24</f>
        <v>5156</v>
      </c>
      <c r="I24" s="88">
        <f>5181-25</f>
        <v>5156</v>
      </c>
      <c r="J24" s="88">
        <v>0</v>
      </c>
      <c r="K24" s="88">
        <v>0</v>
      </c>
      <c r="L24" s="88">
        <v>0</v>
      </c>
      <c r="M24" s="93">
        <f>19776</f>
        <v>19776</v>
      </c>
      <c r="N24" s="88">
        <v>19776</v>
      </c>
      <c r="O24" s="88">
        <v>0</v>
      </c>
      <c r="P24" s="88">
        <v>0</v>
      </c>
      <c r="Q24" s="88">
        <v>0</v>
      </c>
      <c r="R24" s="93">
        <f>19025+9646</f>
        <v>28671</v>
      </c>
      <c r="S24" s="88">
        <f>19025+9646</f>
        <v>28671</v>
      </c>
      <c r="T24" s="88">
        <v>0</v>
      </c>
      <c r="U24" s="88">
        <v>0</v>
      </c>
      <c r="V24" s="88">
        <v>0</v>
      </c>
      <c r="W24" s="93">
        <f>10846+2002</f>
        <v>12848</v>
      </c>
      <c r="X24" s="88">
        <f>10846+2002</f>
        <v>12848</v>
      </c>
      <c r="Y24" s="88">
        <v>0</v>
      </c>
      <c r="Z24" s="88">
        <v>0</v>
      </c>
      <c r="AA24" s="88">
        <v>0</v>
      </c>
      <c r="AB24" s="93">
        <v>5000</v>
      </c>
      <c r="AC24" s="88">
        <v>5000</v>
      </c>
      <c r="AD24" s="88">
        <v>0</v>
      </c>
      <c r="AE24" s="88">
        <v>0</v>
      </c>
      <c r="AF24" s="88">
        <v>0</v>
      </c>
      <c r="AG24" s="93">
        <v>5000</v>
      </c>
      <c r="AH24" s="88">
        <v>5000</v>
      </c>
      <c r="AI24" s="88">
        <v>0</v>
      </c>
      <c r="AJ24" s="88">
        <v>0</v>
      </c>
      <c r="AK24" s="88">
        <v>0</v>
      </c>
      <c r="AL24" s="93">
        <f>SUM(C24,H24,M24,R24,W24,AB24,AG24)</f>
        <v>80451</v>
      </c>
    </row>
    <row r="25" spans="1:38" ht="275.45" customHeight="1">
      <c r="A25" s="94">
        <v>13</v>
      </c>
      <c r="B25" s="68" t="s">
        <v>82</v>
      </c>
      <c r="C25" s="86"/>
      <c r="D25" s="80"/>
      <c r="E25" s="92"/>
      <c r="F25" s="92"/>
      <c r="G25" s="92"/>
      <c r="H25" s="93"/>
      <c r="I25" s="88"/>
      <c r="J25" s="88"/>
      <c r="K25" s="88"/>
      <c r="L25" s="88"/>
      <c r="M25" s="93"/>
      <c r="N25" s="88"/>
      <c r="O25" s="88"/>
      <c r="P25" s="88"/>
      <c r="Q25" s="88"/>
      <c r="R25" s="93"/>
      <c r="S25" s="88"/>
      <c r="T25" s="88"/>
      <c r="U25" s="88"/>
      <c r="V25" s="88"/>
      <c r="W25" s="93"/>
      <c r="X25" s="88"/>
      <c r="Y25" s="88"/>
      <c r="Z25" s="88"/>
      <c r="AA25" s="88"/>
      <c r="AB25" s="93"/>
      <c r="AC25" s="88"/>
      <c r="AD25" s="88"/>
      <c r="AE25" s="88"/>
      <c r="AF25" s="88"/>
      <c r="AG25" s="93"/>
      <c r="AH25" s="88"/>
      <c r="AI25" s="88"/>
      <c r="AJ25" s="88"/>
      <c r="AK25" s="88"/>
      <c r="AL25" s="93"/>
    </row>
    <row r="26" spans="1:38" ht="282.60000000000002" customHeight="1">
      <c r="A26" s="94"/>
      <c r="B26" s="68" t="s">
        <v>61</v>
      </c>
      <c r="C26" s="86"/>
      <c r="D26" s="80"/>
      <c r="E26" s="92"/>
      <c r="F26" s="92"/>
      <c r="G26" s="92"/>
      <c r="H26" s="93"/>
      <c r="I26" s="88"/>
      <c r="J26" s="88"/>
      <c r="K26" s="88"/>
      <c r="L26" s="88"/>
      <c r="M26" s="93"/>
      <c r="N26" s="88"/>
      <c r="O26" s="88"/>
      <c r="P26" s="88"/>
      <c r="Q26" s="88"/>
      <c r="R26" s="93"/>
      <c r="S26" s="88"/>
      <c r="T26" s="88"/>
      <c r="U26" s="88"/>
      <c r="V26" s="88"/>
      <c r="W26" s="93"/>
      <c r="X26" s="88"/>
      <c r="Y26" s="88"/>
      <c r="Z26" s="88"/>
      <c r="AA26" s="88"/>
      <c r="AB26" s="93"/>
      <c r="AC26" s="88"/>
      <c r="AD26" s="88"/>
      <c r="AE26" s="88"/>
      <c r="AF26" s="88"/>
      <c r="AG26" s="93"/>
      <c r="AH26" s="88"/>
      <c r="AI26" s="88"/>
      <c r="AJ26" s="88"/>
      <c r="AK26" s="88"/>
      <c r="AL26" s="93"/>
    </row>
    <row r="27" spans="1:38" ht="286.89999999999998" customHeight="1">
      <c r="A27" s="63"/>
      <c r="B27" s="68" t="s">
        <v>56</v>
      </c>
      <c r="C27" s="86"/>
      <c r="D27" s="80"/>
      <c r="E27" s="92"/>
      <c r="F27" s="92"/>
      <c r="G27" s="92"/>
      <c r="H27" s="93"/>
      <c r="I27" s="88"/>
      <c r="J27" s="88"/>
      <c r="K27" s="88"/>
      <c r="L27" s="88"/>
      <c r="M27" s="93"/>
      <c r="N27" s="88"/>
      <c r="O27" s="88"/>
      <c r="P27" s="88"/>
      <c r="Q27" s="88"/>
      <c r="R27" s="93"/>
      <c r="S27" s="88"/>
      <c r="T27" s="88"/>
      <c r="U27" s="88"/>
      <c r="V27" s="88"/>
      <c r="W27" s="93"/>
      <c r="X27" s="88"/>
      <c r="Y27" s="88"/>
      <c r="Z27" s="88"/>
      <c r="AA27" s="88"/>
      <c r="AB27" s="93"/>
      <c r="AC27" s="88"/>
      <c r="AD27" s="88"/>
      <c r="AE27" s="88"/>
      <c r="AF27" s="88"/>
      <c r="AG27" s="93"/>
      <c r="AH27" s="88"/>
      <c r="AI27" s="88"/>
      <c r="AJ27" s="88"/>
      <c r="AK27" s="88"/>
      <c r="AL27" s="93"/>
    </row>
    <row r="28" spans="1:38" ht="295.14999999999998" customHeight="1">
      <c r="A28" s="63"/>
      <c r="B28" s="69" t="s">
        <v>59</v>
      </c>
      <c r="C28" s="86"/>
      <c r="D28" s="80"/>
      <c r="E28" s="92"/>
      <c r="F28" s="92"/>
      <c r="G28" s="92"/>
      <c r="H28" s="93"/>
      <c r="I28" s="88"/>
      <c r="J28" s="88"/>
      <c r="K28" s="88"/>
      <c r="L28" s="88"/>
      <c r="M28" s="93"/>
      <c r="N28" s="88"/>
      <c r="O28" s="88"/>
      <c r="P28" s="88"/>
      <c r="Q28" s="88"/>
      <c r="R28" s="93"/>
      <c r="S28" s="88"/>
      <c r="T28" s="88"/>
      <c r="U28" s="88"/>
      <c r="V28" s="88"/>
      <c r="W28" s="93"/>
      <c r="X28" s="88"/>
      <c r="Y28" s="88"/>
      <c r="Z28" s="88"/>
      <c r="AA28" s="88"/>
      <c r="AB28" s="93"/>
      <c r="AC28" s="88"/>
      <c r="AD28" s="88"/>
      <c r="AE28" s="88"/>
      <c r="AF28" s="88"/>
      <c r="AG28" s="93"/>
      <c r="AH28" s="88"/>
      <c r="AI28" s="88"/>
      <c r="AJ28" s="88"/>
      <c r="AK28" s="88"/>
      <c r="AL28" s="93"/>
    </row>
    <row r="29" spans="1:38" ht="321" customHeight="1">
      <c r="A29" s="63"/>
      <c r="B29" s="68" t="s">
        <v>72</v>
      </c>
      <c r="C29" s="86"/>
      <c r="D29" s="80"/>
      <c r="E29" s="92"/>
      <c r="F29" s="92"/>
      <c r="G29" s="92"/>
      <c r="H29" s="93"/>
      <c r="I29" s="88"/>
      <c r="J29" s="88"/>
      <c r="K29" s="88"/>
      <c r="L29" s="88"/>
      <c r="M29" s="93"/>
      <c r="N29" s="88"/>
      <c r="O29" s="88"/>
      <c r="P29" s="88"/>
      <c r="Q29" s="88"/>
      <c r="R29" s="93"/>
      <c r="S29" s="88"/>
      <c r="T29" s="88"/>
      <c r="U29" s="88"/>
      <c r="V29" s="88"/>
      <c r="W29" s="93"/>
      <c r="X29" s="88"/>
      <c r="Y29" s="88"/>
      <c r="Z29" s="88"/>
      <c r="AA29" s="88"/>
      <c r="AB29" s="93"/>
      <c r="AC29" s="88"/>
      <c r="AD29" s="88"/>
      <c r="AE29" s="88"/>
      <c r="AF29" s="88"/>
      <c r="AG29" s="93"/>
      <c r="AH29" s="88"/>
      <c r="AI29" s="88"/>
      <c r="AJ29" s="88"/>
      <c r="AK29" s="88"/>
      <c r="AL29" s="93"/>
    </row>
    <row r="30" spans="1:38" ht="393.75">
      <c r="A30" s="63"/>
      <c r="B30" s="70" t="s">
        <v>76</v>
      </c>
      <c r="C30" s="86"/>
      <c r="D30" s="80"/>
      <c r="E30" s="92"/>
      <c r="F30" s="92"/>
      <c r="G30" s="92"/>
      <c r="H30" s="93"/>
      <c r="I30" s="88"/>
      <c r="J30" s="88"/>
      <c r="K30" s="88"/>
      <c r="L30" s="88"/>
      <c r="M30" s="93"/>
      <c r="N30" s="88"/>
      <c r="O30" s="88"/>
      <c r="P30" s="88"/>
      <c r="Q30" s="88"/>
      <c r="R30" s="93"/>
      <c r="S30" s="88"/>
      <c r="T30" s="88"/>
      <c r="U30" s="88"/>
      <c r="V30" s="88"/>
      <c r="W30" s="93"/>
      <c r="X30" s="88"/>
      <c r="Y30" s="88"/>
      <c r="Z30" s="88"/>
      <c r="AA30" s="88"/>
      <c r="AB30" s="93"/>
      <c r="AC30" s="88"/>
      <c r="AD30" s="88"/>
      <c r="AE30" s="88"/>
      <c r="AF30" s="88"/>
      <c r="AG30" s="93"/>
      <c r="AH30" s="88"/>
      <c r="AI30" s="88"/>
      <c r="AJ30" s="88"/>
      <c r="AK30" s="88"/>
      <c r="AL30" s="93"/>
    </row>
    <row r="31" spans="1:38" ht="139.9" customHeight="1">
      <c r="A31" s="63"/>
      <c r="B31" s="69" t="s">
        <v>77</v>
      </c>
      <c r="C31" s="86"/>
      <c r="D31" s="80"/>
      <c r="E31" s="92"/>
      <c r="F31" s="92"/>
      <c r="G31" s="92"/>
      <c r="H31" s="93"/>
      <c r="I31" s="88"/>
      <c r="J31" s="88"/>
      <c r="K31" s="88"/>
      <c r="L31" s="88"/>
      <c r="M31" s="93"/>
      <c r="N31" s="88"/>
      <c r="O31" s="88"/>
      <c r="P31" s="88"/>
      <c r="Q31" s="88"/>
      <c r="R31" s="93"/>
      <c r="S31" s="88"/>
      <c r="T31" s="88"/>
      <c r="U31" s="88"/>
      <c r="V31" s="88"/>
      <c r="W31" s="93"/>
      <c r="X31" s="88"/>
      <c r="Y31" s="88"/>
      <c r="Z31" s="88"/>
      <c r="AA31" s="88"/>
      <c r="AB31" s="93"/>
      <c r="AC31" s="88"/>
      <c r="AD31" s="88"/>
      <c r="AE31" s="88"/>
      <c r="AF31" s="88"/>
      <c r="AG31" s="93"/>
      <c r="AH31" s="88"/>
      <c r="AI31" s="88"/>
      <c r="AJ31" s="88"/>
      <c r="AK31" s="88"/>
      <c r="AL31" s="93"/>
    </row>
    <row r="32" spans="1:38" ht="361.15" customHeight="1">
      <c r="A32" s="63"/>
      <c r="B32" s="71" t="s">
        <v>74</v>
      </c>
      <c r="C32" s="86"/>
      <c r="D32" s="80"/>
      <c r="E32" s="92"/>
      <c r="F32" s="92"/>
      <c r="G32" s="92"/>
      <c r="H32" s="93"/>
      <c r="I32" s="88"/>
      <c r="J32" s="88"/>
      <c r="K32" s="88"/>
      <c r="L32" s="88"/>
      <c r="M32" s="93"/>
      <c r="N32" s="88"/>
      <c r="O32" s="88"/>
      <c r="P32" s="88"/>
      <c r="Q32" s="88"/>
      <c r="R32" s="93"/>
      <c r="S32" s="88"/>
      <c r="T32" s="88"/>
      <c r="U32" s="88"/>
      <c r="V32" s="88"/>
      <c r="W32" s="93"/>
      <c r="X32" s="88"/>
      <c r="Y32" s="88"/>
      <c r="Z32" s="88"/>
      <c r="AA32" s="88"/>
      <c r="AB32" s="93"/>
      <c r="AC32" s="88"/>
      <c r="AD32" s="88"/>
      <c r="AE32" s="88"/>
      <c r="AF32" s="88"/>
      <c r="AG32" s="93"/>
      <c r="AH32" s="88"/>
      <c r="AI32" s="88"/>
      <c r="AJ32" s="88"/>
      <c r="AK32" s="88"/>
      <c r="AL32" s="93"/>
    </row>
    <row r="33" spans="1:38" ht="285.60000000000002" customHeight="1">
      <c r="A33" s="63"/>
      <c r="B33" s="69" t="s">
        <v>73</v>
      </c>
      <c r="C33" s="86"/>
      <c r="D33" s="80"/>
      <c r="E33" s="92"/>
      <c r="F33" s="92"/>
      <c r="G33" s="92"/>
      <c r="H33" s="93"/>
      <c r="I33" s="88"/>
      <c r="J33" s="88"/>
      <c r="K33" s="88"/>
      <c r="L33" s="88"/>
      <c r="M33" s="93"/>
      <c r="N33" s="88"/>
      <c r="O33" s="88"/>
      <c r="P33" s="88"/>
      <c r="Q33" s="88"/>
      <c r="R33" s="93"/>
      <c r="S33" s="88"/>
      <c r="T33" s="88"/>
      <c r="U33" s="88"/>
      <c r="V33" s="88"/>
      <c r="W33" s="93"/>
      <c r="X33" s="88"/>
      <c r="Y33" s="88"/>
      <c r="Z33" s="88"/>
      <c r="AA33" s="88"/>
      <c r="AB33" s="93"/>
      <c r="AC33" s="88"/>
      <c r="AD33" s="88"/>
      <c r="AE33" s="88"/>
      <c r="AF33" s="88"/>
      <c r="AG33" s="93"/>
      <c r="AH33" s="88"/>
      <c r="AI33" s="88"/>
      <c r="AJ33" s="88"/>
      <c r="AK33" s="88"/>
      <c r="AL33" s="93"/>
    </row>
    <row r="34" spans="1:38" ht="169.9" customHeight="1">
      <c r="A34" s="64"/>
      <c r="B34" s="72" t="s">
        <v>75</v>
      </c>
      <c r="C34" s="87"/>
      <c r="D34" s="81"/>
      <c r="E34" s="92"/>
      <c r="F34" s="92"/>
      <c r="G34" s="92"/>
      <c r="H34" s="93"/>
      <c r="I34" s="88"/>
      <c r="J34" s="88"/>
      <c r="K34" s="88"/>
      <c r="L34" s="88"/>
      <c r="M34" s="93"/>
      <c r="N34" s="88"/>
      <c r="O34" s="88"/>
      <c r="P34" s="88"/>
      <c r="Q34" s="88"/>
      <c r="R34" s="93"/>
      <c r="S34" s="88"/>
      <c r="T34" s="88"/>
      <c r="U34" s="88"/>
      <c r="V34" s="88"/>
      <c r="W34" s="93"/>
      <c r="X34" s="88"/>
      <c r="Y34" s="88"/>
      <c r="Z34" s="88"/>
      <c r="AA34" s="88"/>
      <c r="AB34" s="93"/>
      <c r="AC34" s="88"/>
      <c r="AD34" s="88"/>
      <c r="AE34" s="88"/>
      <c r="AF34" s="88"/>
      <c r="AG34" s="93"/>
      <c r="AH34" s="88"/>
      <c r="AI34" s="88"/>
      <c r="AJ34" s="88"/>
      <c r="AK34" s="88"/>
      <c r="AL34" s="93"/>
    </row>
    <row r="35" spans="1:38" ht="63.6" customHeight="1">
      <c r="A35" s="64">
        <v>14</v>
      </c>
      <c r="B35" s="31" t="s">
        <v>37</v>
      </c>
      <c r="C35" s="19">
        <f>SUM(D35:E35)</f>
        <v>0</v>
      </c>
      <c r="D35" s="23">
        <v>0</v>
      </c>
      <c r="E35" s="23">
        <v>0</v>
      </c>
      <c r="F35" s="23">
        <v>0</v>
      </c>
      <c r="G35" s="23">
        <v>0</v>
      </c>
      <c r="H35" s="19">
        <v>0</v>
      </c>
      <c r="I35" s="20">
        <v>0</v>
      </c>
      <c r="J35" s="20">
        <v>0</v>
      </c>
      <c r="K35" s="20">
        <v>0</v>
      </c>
      <c r="L35" s="20">
        <v>0</v>
      </c>
      <c r="M35" s="19">
        <f>N35+O35+P35+Q35</f>
        <v>0</v>
      </c>
      <c r="N35" s="20">
        <v>0</v>
      </c>
      <c r="O35" s="20">
        <v>0</v>
      </c>
      <c r="P35" s="20">
        <v>0</v>
      </c>
      <c r="Q35" s="20">
        <v>0</v>
      </c>
      <c r="R35" s="19">
        <v>0</v>
      </c>
      <c r="S35" s="20">
        <v>0</v>
      </c>
      <c r="T35" s="20">
        <v>0</v>
      </c>
      <c r="U35" s="20">
        <v>0</v>
      </c>
      <c r="V35" s="20">
        <v>0</v>
      </c>
      <c r="W35" s="19">
        <v>0</v>
      </c>
      <c r="X35" s="20">
        <v>0</v>
      </c>
      <c r="Y35" s="20">
        <v>0</v>
      </c>
      <c r="Z35" s="20">
        <v>0</v>
      </c>
      <c r="AA35" s="20">
        <v>0</v>
      </c>
      <c r="AB35" s="19">
        <v>500</v>
      </c>
      <c r="AC35" s="20">
        <v>500</v>
      </c>
      <c r="AD35" s="20">
        <v>0</v>
      </c>
      <c r="AE35" s="20">
        <v>0</v>
      </c>
      <c r="AF35" s="20">
        <v>0</v>
      </c>
      <c r="AG35" s="19">
        <v>500</v>
      </c>
      <c r="AH35" s="20">
        <v>500</v>
      </c>
      <c r="AI35" s="20">
        <v>0</v>
      </c>
      <c r="AJ35" s="20">
        <v>0</v>
      </c>
      <c r="AK35" s="20">
        <v>0</v>
      </c>
      <c r="AL35" s="19">
        <f t="shared" si="1"/>
        <v>1000</v>
      </c>
    </row>
    <row r="36" spans="1:38" ht="45" customHeight="1">
      <c r="A36" s="44">
        <v>15</v>
      </c>
      <c r="B36" s="29" t="s">
        <v>12</v>
      </c>
      <c r="C36" s="19">
        <v>0</v>
      </c>
      <c r="D36" s="20">
        <v>0</v>
      </c>
      <c r="E36" s="20">
        <v>0</v>
      </c>
      <c r="F36" s="20">
        <v>0</v>
      </c>
      <c r="G36" s="20">
        <v>0</v>
      </c>
      <c r="H36" s="19">
        <v>0</v>
      </c>
      <c r="I36" s="20">
        <v>0</v>
      </c>
      <c r="J36" s="20">
        <v>0</v>
      </c>
      <c r="K36" s="20">
        <v>0</v>
      </c>
      <c r="L36" s="20">
        <v>0</v>
      </c>
      <c r="M36" s="19">
        <f>N36+O36+P36+Q36</f>
        <v>0</v>
      </c>
      <c r="N36" s="20">
        <v>0</v>
      </c>
      <c r="O36" s="20">
        <v>0</v>
      </c>
      <c r="P36" s="20">
        <v>0</v>
      </c>
      <c r="Q36" s="20">
        <v>0</v>
      </c>
      <c r="R36" s="19">
        <v>0</v>
      </c>
      <c r="S36" s="20">
        <v>0</v>
      </c>
      <c r="T36" s="20">
        <v>0</v>
      </c>
      <c r="U36" s="20">
        <v>0</v>
      </c>
      <c r="V36" s="20">
        <v>0</v>
      </c>
      <c r="W36" s="19">
        <f>X36+Y36+Z36+AA36</f>
        <v>0</v>
      </c>
      <c r="X36" s="20">
        <v>0</v>
      </c>
      <c r="Y36" s="20">
        <v>0</v>
      </c>
      <c r="Z36" s="20">
        <v>0</v>
      </c>
      <c r="AA36" s="20">
        <v>0</v>
      </c>
      <c r="AB36" s="19">
        <v>150</v>
      </c>
      <c r="AC36" s="20">
        <v>150</v>
      </c>
      <c r="AD36" s="20">
        <v>0</v>
      </c>
      <c r="AE36" s="20">
        <v>0</v>
      </c>
      <c r="AF36" s="20">
        <v>0</v>
      </c>
      <c r="AG36" s="19">
        <v>150</v>
      </c>
      <c r="AH36" s="20">
        <v>150</v>
      </c>
      <c r="AI36" s="20">
        <v>0</v>
      </c>
      <c r="AJ36" s="20">
        <v>0</v>
      </c>
      <c r="AK36" s="20">
        <v>0</v>
      </c>
      <c r="AL36" s="19">
        <f t="shared" ref="AL36:AL48" si="3">SUM(C36,H36,M36,R36,W36,AB36,AG36)</f>
        <v>300</v>
      </c>
    </row>
    <row r="37" spans="1:38" ht="79.900000000000006" customHeight="1">
      <c r="A37" s="44">
        <v>16</v>
      </c>
      <c r="B37" s="30" t="s">
        <v>11</v>
      </c>
      <c r="C37" s="19">
        <v>0</v>
      </c>
      <c r="D37" s="20">
        <v>0</v>
      </c>
      <c r="E37" s="20">
        <v>0</v>
      </c>
      <c r="F37" s="20">
        <v>0</v>
      </c>
      <c r="G37" s="20">
        <v>0</v>
      </c>
      <c r="H37" s="19">
        <v>0</v>
      </c>
      <c r="I37" s="20">
        <v>0</v>
      </c>
      <c r="J37" s="20">
        <v>0</v>
      </c>
      <c r="K37" s="20">
        <v>0</v>
      </c>
      <c r="L37" s="20">
        <v>0</v>
      </c>
      <c r="M37" s="19">
        <f t="shared" ref="M37:M47" si="4">N37+O37+P37+Q37</f>
        <v>0</v>
      </c>
      <c r="N37" s="20">
        <v>0</v>
      </c>
      <c r="O37" s="20">
        <v>0</v>
      </c>
      <c r="P37" s="20">
        <v>0</v>
      </c>
      <c r="Q37" s="20">
        <v>0</v>
      </c>
      <c r="R37" s="19">
        <v>0</v>
      </c>
      <c r="S37" s="20">
        <v>0</v>
      </c>
      <c r="T37" s="20">
        <v>0</v>
      </c>
      <c r="U37" s="20">
        <v>0</v>
      </c>
      <c r="V37" s="20">
        <v>0</v>
      </c>
      <c r="W37" s="19">
        <f t="shared" ref="W37:W47" si="5">X37+Y37+Z37+AA37</f>
        <v>0</v>
      </c>
      <c r="X37" s="20">
        <v>0</v>
      </c>
      <c r="Y37" s="20">
        <v>0</v>
      </c>
      <c r="Z37" s="20">
        <v>0</v>
      </c>
      <c r="AA37" s="20">
        <v>0</v>
      </c>
      <c r="AB37" s="19">
        <v>444</v>
      </c>
      <c r="AC37" s="20">
        <v>444</v>
      </c>
      <c r="AD37" s="20">
        <v>0</v>
      </c>
      <c r="AE37" s="20">
        <v>0</v>
      </c>
      <c r="AF37" s="20">
        <v>0</v>
      </c>
      <c r="AG37" s="19">
        <v>444</v>
      </c>
      <c r="AH37" s="20">
        <v>444</v>
      </c>
      <c r="AI37" s="20">
        <v>0</v>
      </c>
      <c r="AJ37" s="20">
        <v>0</v>
      </c>
      <c r="AK37" s="20">
        <v>0</v>
      </c>
      <c r="AL37" s="19">
        <f t="shared" si="3"/>
        <v>888</v>
      </c>
    </row>
    <row r="38" spans="1:38" ht="58.9" customHeight="1">
      <c r="A38" s="44">
        <v>17</v>
      </c>
      <c r="B38" s="29" t="s">
        <v>13</v>
      </c>
      <c r="C38" s="19">
        <v>0</v>
      </c>
      <c r="D38" s="20">
        <v>0</v>
      </c>
      <c r="E38" s="20">
        <v>0</v>
      </c>
      <c r="F38" s="20">
        <v>0</v>
      </c>
      <c r="G38" s="20">
        <v>0</v>
      </c>
      <c r="H38" s="19">
        <v>0</v>
      </c>
      <c r="I38" s="20">
        <v>0</v>
      </c>
      <c r="J38" s="20">
        <v>0</v>
      </c>
      <c r="K38" s="20">
        <v>0</v>
      </c>
      <c r="L38" s="20">
        <v>0</v>
      </c>
      <c r="M38" s="19">
        <f t="shared" si="4"/>
        <v>0</v>
      </c>
      <c r="N38" s="20">
        <v>0</v>
      </c>
      <c r="O38" s="20">
        <v>0</v>
      </c>
      <c r="P38" s="20">
        <v>0</v>
      </c>
      <c r="Q38" s="20">
        <v>0</v>
      </c>
      <c r="R38" s="19">
        <v>0</v>
      </c>
      <c r="S38" s="20">
        <v>0</v>
      </c>
      <c r="T38" s="20">
        <v>0</v>
      </c>
      <c r="U38" s="20">
        <v>0</v>
      </c>
      <c r="V38" s="20">
        <v>0</v>
      </c>
      <c r="W38" s="19">
        <f t="shared" si="5"/>
        <v>0</v>
      </c>
      <c r="X38" s="20">
        <v>0</v>
      </c>
      <c r="Y38" s="20">
        <v>0</v>
      </c>
      <c r="Z38" s="20">
        <v>0</v>
      </c>
      <c r="AA38" s="20">
        <v>0</v>
      </c>
      <c r="AB38" s="19">
        <v>150</v>
      </c>
      <c r="AC38" s="20">
        <v>150</v>
      </c>
      <c r="AD38" s="20">
        <v>0</v>
      </c>
      <c r="AE38" s="20">
        <v>0</v>
      </c>
      <c r="AF38" s="20">
        <v>0</v>
      </c>
      <c r="AG38" s="19">
        <v>150</v>
      </c>
      <c r="AH38" s="20">
        <v>150</v>
      </c>
      <c r="AI38" s="20">
        <v>0</v>
      </c>
      <c r="AJ38" s="20">
        <v>0</v>
      </c>
      <c r="AK38" s="20">
        <v>0</v>
      </c>
      <c r="AL38" s="19">
        <f t="shared" si="3"/>
        <v>300</v>
      </c>
    </row>
    <row r="39" spans="1:38" ht="67.900000000000006" customHeight="1">
      <c r="A39" s="44">
        <v>18</v>
      </c>
      <c r="B39" s="29" t="s">
        <v>20</v>
      </c>
      <c r="C39" s="19">
        <v>0</v>
      </c>
      <c r="D39" s="20">
        <v>0</v>
      </c>
      <c r="E39" s="20">
        <v>0</v>
      </c>
      <c r="F39" s="20">
        <v>0</v>
      </c>
      <c r="G39" s="20">
        <v>0</v>
      </c>
      <c r="H39" s="19">
        <v>0</v>
      </c>
      <c r="I39" s="20">
        <v>0</v>
      </c>
      <c r="J39" s="20">
        <v>0</v>
      </c>
      <c r="K39" s="20">
        <v>0</v>
      </c>
      <c r="L39" s="20">
        <v>0</v>
      </c>
      <c r="M39" s="19">
        <f t="shared" si="4"/>
        <v>0</v>
      </c>
      <c r="N39" s="20">
        <v>0</v>
      </c>
      <c r="O39" s="20">
        <v>0</v>
      </c>
      <c r="P39" s="20">
        <v>0</v>
      </c>
      <c r="Q39" s="20">
        <v>0</v>
      </c>
      <c r="R39" s="19">
        <v>0</v>
      </c>
      <c r="S39" s="20">
        <v>0</v>
      </c>
      <c r="T39" s="20">
        <v>0</v>
      </c>
      <c r="U39" s="20">
        <v>0</v>
      </c>
      <c r="V39" s="20">
        <v>0</v>
      </c>
      <c r="W39" s="19">
        <f t="shared" si="5"/>
        <v>0</v>
      </c>
      <c r="X39" s="20">
        <v>0</v>
      </c>
      <c r="Y39" s="20">
        <v>0</v>
      </c>
      <c r="Z39" s="20">
        <v>0</v>
      </c>
      <c r="AA39" s="20">
        <v>0</v>
      </c>
      <c r="AB39" s="19">
        <v>285</v>
      </c>
      <c r="AC39" s="20">
        <v>285</v>
      </c>
      <c r="AD39" s="20">
        <v>0</v>
      </c>
      <c r="AE39" s="20">
        <v>0</v>
      </c>
      <c r="AF39" s="20">
        <v>0</v>
      </c>
      <c r="AG39" s="19">
        <v>285</v>
      </c>
      <c r="AH39" s="20">
        <v>285</v>
      </c>
      <c r="AI39" s="20">
        <v>0</v>
      </c>
      <c r="AJ39" s="20">
        <v>0</v>
      </c>
      <c r="AK39" s="20">
        <v>0</v>
      </c>
      <c r="AL39" s="19">
        <f t="shared" si="3"/>
        <v>570</v>
      </c>
    </row>
    <row r="40" spans="1:38" ht="45" customHeight="1">
      <c r="A40" s="44">
        <v>19</v>
      </c>
      <c r="B40" s="29" t="s">
        <v>10</v>
      </c>
      <c r="C40" s="19">
        <v>0</v>
      </c>
      <c r="D40" s="20">
        <v>0</v>
      </c>
      <c r="E40" s="20">
        <v>0</v>
      </c>
      <c r="F40" s="20">
        <v>0</v>
      </c>
      <c r="G40" s="20">
        <v>0</v>
      </c>
      <c r="H40" s="19">
        <v>0</v>
      </c>
      <c r="I40" s="20">
        <v>0</v>
      </c>
      <c r="J40" s="20">
        <v>0</v>
      </c>
      <c r="K40" s="20">
        <v>0</v>
      </c>
      <c r="L40" s="20">
        <v>0</v>
      </c>
      <c r="M40" s="19">
        <f t="shared" si="4"/>
        <v>0</v>
      </c>
      <c r="N40" s="20">
        <v>0</v>
      </c>
      <c r="O40" s="20">
        <v>0</v>
      </c>
      <c r="P40" s="20">
        <v>0</v>
      </c>
      <c r="Q40" s="20">
        <v>0</v>
      </c>
      <c r="R40" s="19">
        <v>0</v>
      </c>
      <c r="S40" s="20">
        <v>0</v>
      </c>
      <c r="T40" s="20">
        <v>0</v>
      </c>
      <c r="U40" s="20">
        <v>0</v>
      </c>
      <c r="V40" s="20">
        <v>0</v>
      </c>
      <c r="W40" s="19">
        <f t="shared" si="5"/>
        <v>0</v>
      </c>
      <c r="X40" s="20">
        <v>0</v>
      </c>
      <c r="Y40" s="20">
        <v>0</v>
      </c>
      <c r="Z40" s="20">
        <v>0</v>
      </c>
      <c r="AA40" s="20">
        <v>0</v>
      </c>
      <c r="AB40" s="19">
        <v>168</v>
      </c>
      <c r="AC40" s="20">
        <v>168</v>
      </c>
      <c r="AD40" s="20">
        <v>0</v>
      </c>
      <c r="AE40" s="20">
        <v>0</v>
      </c>
      <c r="AF40" s="20">
        <v>0</v>
      </c>
      <c r="AG40" s="19">
        <v>168</v>
      </c>
      <c r="AH40" s="20">
        <v>168</v>
      </c>
      <c r="AI40" s="20">
        <v>0</v>
      </c>
      <c r="AJ40" s="20">
        <v>0</v>
      </c>
      <c r="AK40" s="20">
        <v>0</v>
      </c>
      <c r="AL40" s="19">
        <f t="shared" si="3"/>
        <v>336</v>
      </c>
    </row>
    <row r="41" spans="1:38" ht="69.599999999999994" customHeight="1">
      <c r="A41" s="44">
        <v>20</v>
      </c>
      <c r="B41" s="29" t="s">
        <v>9</v>
      </c>
      <c r="C41" s="19">
        <v>0</v>
      </c>
      <c r="D41" s="20">
        <v>0</v>
      </c>
      <c r="E41" s="20">
        <v>0</v>
      </c>
      <c r="F41" s="20">
        <v>0</v>
      </c>
      <c r="G41" s="20">
        <v>0</v>
      </c>
      <c r="H41" s="19">
        <v>0</v>
      </c>
      <c r="I41" s="20">
        <v>0</v>
      </c>
      <c r="J41" s="20">
        <v>0</v>
      </c>
      <c r="K41" s="20">
        <v>0</v>
      </c>
      <c r="L41" s="20">
        <v>0</v>
      </c>
      <c r="M41" s="19">
        <f t="shared" si="4"/>
        <v>0</v>
      </c>
      <c r="N41" s="20">
        <v>0</v>
      </c>
      <c r="O41" s="20">
        <v>0</v>
      </c>
      <c r="P41" s="20">
        <v>0</v>
      </c>
      <c r="Q41" s="20">
        <v>0</v>
      </c>
      <c r="R41" s="19">
        <v>0</v>
      </c>
      <c r="S41" s="20">
        <v>0</v>
      </c>
      <c r="T41" s="20">
        <v>0</v>
      </c>
      <c r="U41" s="20">
        <v>0</v>
      </c>
      <c r="V41" s="20">
        <v>0</v>
      </c>
      <c r="W41" s="19">
        <f t="shared" si="5"/>
        <v>0</v>
      </c>
      <c r="X41" s="20">
        <v>0</v>
      </c>
      <c r="Y41" s="20">
        <v>0</v>
      </c>
      <c r="Z41" s="20">
        <v>0</v>
      </c>
      <c r="AA41" s="20">
        <v>0</v>
      </c>
      <c r="AB41" s="19">
        <v>107</v>
      </c>
      <c r="AC41" s="20">
        <v>107</v>
      </c>
      <c r="AD41" s="20">
        <v>0</v>
      </c>
      <c r="AE41" s="20">
        <v>0</v>
      </c>
      <c r="AF41" s="20">
        <v>0</v>
      </c>
      <c r="AG41" s="19">
        <v>107</v>
      </c>
      <c r="AH41" s="20">
        <v>107</v>
      </c>
      <c r="AI41" s="20">
        <v>0</v>
      </c>
      <c r="AJ41" s="20">
        <v>0</v>
      </c>
      <c r="AK41" s="20">
        <v>0</v>
      </c>
      <c r="AL41" s="19">
        <f t="shared" si="3"/>
        <v>214</v>
      </c>
    </row>
    <row r="42" spans="1:38" ht="72" customHeight="1">
      <c r="A42" s="44">
        <v>21</v>
      </c>
      <c r="B42" s="29" t="s">
        <v>19</v>
      </c>
      <c r="C42" s="19">
        <v>0</v>
      </c>
      <c r="D42" s="20">
        <v>0</v>
      </c>
      <c r="E42" s="20">
        <v>0</v>
      </c>
      <c r="F42" s="20">
        <v>0</v>
      </c>
      <c r="G42" s="20">
        <v>0</v>
      </c>
      <c r="H42" s="19">
        <v>0</v>
      </c>
      <c r="I42" s="20">
        <v>0</v>
      </c>
      <c r="J42" s="20">
        <v>0</v>
      </c>
      <c r="K42" s="20">
        <v>0</v>
      </c>
      <c r="L42" s="20">
        <v>0</v>
      </c>
      <c r="M42" s="19">
        <f t="shared" si="4"/>
        <v>0</v>
      </c>
      <c r="N42" s="20">
        <v>0</v>
      </c>
      <c r="O42" s="20">
        <v>0</v>
      </c>
      <c r="P42" s="20">
        <v>0</v>
      </c>
      <c r="Q42" s="20">
        <v>0</v>
      </c>
      <c r="R42" s="19">
        <v>0</v>
      </c>
      <c r="S42" s="20">
        <v>0</v>
      </c>
      <c r="T42" s="20">
        <v>0</v>
      </c>
      <c r="U42" s="20">
        <v>0</v>
      </c>
      <c r="V42" s="20">
        <v>0</v>
      </c>
      <c r="W42" s="19">
        <f t="shared" si="5"/>
        <v>0</v>
      </c>
      <c r="X42" s="20">
        <v>0</v>
      </c>
      <c r="Y42" s="20">
        <v>0</v>
      </c>
      <c r="Z42" s="20">
        <v>0</v>
      </c>
      <c r="AA42" s="20">
        <v>0</v>
      </c>
      <c r="AB42" s="19">
        <v>444</v>
      </c>
      <c r="AC42" s="20">
        <v>444</v>
      </c>
      <c r="AD42" s="20">
        <v>0</v>
      </c>
      <c r="AE42" s="20">
        <v>0</v>
      </c>
      <c r="AF42" s="20">
        <v>0</v>
      </c>
      <c r="AG42" s="19">
        <v>444</v>
      </c>
      <c r="AH42" s="20">
        <v>444</v>
      </c>
      <c r="AI42" s="20">
        <v>0</v>
      </c>
      <c r="AJ42" s="20">
        <v>0</v>
      </c>
      <c r="AK42" s="20">
        <v>0</v>
      </c>
      <c r="AL42" s="19">
        <f t="shared" si="3"/>
        <v>888</v>
      </c>
    </row>
    <row r="43" spans="1:38" ht="81.599999999999994" customHeight="1">
      <c r="A43" s="44">
        <v>22</v>
      </c>
      <c r="B43" s="30" t="s">
        <v>16</v>
      </c>
      <c r="C43" s="19">
        <v>0</v>
      </c>
      <c r="D43" s="20">
        <v>0</v>
      </c>
      <c r="E43" s="20">
        <v>0</v>
      </c>
      <c r="F43" s="20">
        <v>0</v>
      </c>
      <c r="G43" s="20">
        <v>0</v>
      </c>
      <c r="H43" s="19">
        <v>0</v>
      </c>
      <c r="I43" s="20">
        <v>0</v>
      </c>
      <c r="J43" s="20">
        <v>0</v>
      </c>
      <c r="K43" s="20">
        <v>0</v>
      </c>
      <c r="L43" s="20">
        <v>0</v>
      </c>
      <c r="M43" s="19">
        <f t="shared" si="4"/>
        <v>0</v>
      </c>
      <c r="N43" s="20">
        <v>0</v>
      </c>
      <c r="O43" s="20">
        <v>0</v>
      </c>
      <c r="P43" s="20">
        <v>0</v>
      </c>
      <c r="Q43" s="20">
        <v>0</v>
      </c>
      <c r="R43" s="19">
        <v>0</v>
      </c>
      <c r="S43" s="20">
        <v>0</v>
      </c>
      <c r="T43" s="20">
        <v>0</v>
      </c>
      <c r="U43" s="20">
        <v>0</v>
      </c>
      <c r="V43" s="20">
        <v>0</v>
      </c>
      <c r="W43" s="19">
        <f t="shared" si="5"/>
        <v>0</v>
      </c>
      <c r="X43" s="20">
        <v>0</v>
      </c>
      <c r="Y43" s="20">
        <v>0</v>
      </c>
      <c r="Z43" s="20">
        <v>0</v>
      </c>
      <c r="AA43" s="20">
        <v>0</v>
      </c>
      <c r="AB43" s="19">
        <v>400</v>
      </c>
      <c r="AC43" s="20">
        <v>400</v>
      </c>
      <c r="AD43" s="20">
        <v>0</v>
      </c>
      <c r="AE43" s="20">
        <v>0</v>
      </c>
      <c r="AF43" s="20">
        <v>0</v>
      </c>
      <c r="AG43" s="19">
        <v>400</v>
      </c>
      <c r="AH43" s="20">
        <v>400</v>
      </c>
      <c r="AI43" s="20">
        <v>0</v>
      </c>
      <c r="AJ43" s="20">
        <v>0</v>
      </c>
      <c r="AK43" s="20">
        <v>0</v>
      </c>
      <c r="AL43" s="19">
        <f t="shared" si="3"/>
        <v>800</v>
      </c>
    </row>
    <row r="44" spans="1:38" ht="61.9" customHeight="1">
      <c r="A44" s="44">
        <v>23</v>
      </c>
      <c r="B44" s="29" t="s">
        <v>15</v>
      </c>
      <c r="C44" s="19">
        <v>0</v>
      </c>
      <c r="D44" s="20">
        <v>0</v>
      </c>
      <c r="E44" s="20">
        <v>0</v>
      </c>
      <c r="F44" s="20">
        <v>0</v>
      </c>
      <c r="G44" s="20">
        <v>0</v>
      </c>
      <c r="H44" s="19">
        <v>0</v>
      </c>
      <c r="I44" s="20">
        <v>0</v>
      </c>
      <c r="J44" s="20">
        <v>0</v>
      </c>
      <c r="K44" s="20">
        <v>0</v>
      </c>
      <c r="L44" s="20">
        <v>0</v>
      </c>
      <c r="M44" s="19">
        <f t="shared" si="4"/>
        <v>0</v>
      </c>
      <c r="N44" s="20">
        <v>0</v>
      </c>
      <c r="O44" s="20">
        <v>0</v>
      </c>
      <c r="P44" s="20">
        <v>0</v>
      </c>
      <c r="Q44" s="20">
        <v>0</v>
      </c>
      <c r="R44" s="19">
        <v>0</v>
      </c>
      <c r="S44" s="20">
        <v>0</v>
      </c>
      <c r="T44" s="20">
        <v>0</v>
      </c>
      <c r="U44" s="20">
        <v>0</v>
      </c>
      <c r="V44" s="20">
        <v>0</v>
      </c>
      <c r="W44" s="19">
        <f t="shared" si="5"/>
        <v>0</v>
      </c>
      <c r="X44" s="20">
        <v>0</v>
      </c>
      <c r="Y44" s="20">
        <v>0</v>
      </c>
      <c r="Z44" s="20">
        <v>0</v>
      </c>
      <c r="AA44" s="20">
        <v>0</v>
      </c>
      <c r="AB44" s="19">
        <v>700</v>
      </c>
      <c r="AC44" s="20">
        <v>700</v>
      </c>
      <c r="AD44" s="20">
        <v>0</v>
      </c>
      <c r="AE44" s="20">
        <v>0</v>
      </c>
      <c r="AF44" s="20">
        <v>0</v>
      </c>
      <c r="AG44" s="19">
        <v>700</v>
      </c>
      <c r="AH44" s="20">
        <v>700</v>
      </c>
      <c r="AI44" s="20">
        <v>0</v>
      </c>
      <c r="AJ44" s="20">
        <v>0</v>
      </c>
      <c r="AK44" s="20">
        <v>0</v>
      </c>
      <c r="AL44" s="19">
        <f t="shared" si="3"/>
        <v>1400</v>
      </c>
    </row>
    <row r="45" spans="1:38" ht="57.6" customHeight="1">
      <c r="A45" s="44">
        <v>24</v>
      </c>
      <c r="B45" s="18" t="s">
        <v>14</v>
      </c>
      <c r="C45" s="19">
        <v>0</v>
      </c>
      <c r="D45" s="20">
        <v>0</v>
      </c>
      <c r="E45" s="20">
        <v>0</v>
      </c>
      <c r="F45" s="20">
        <v>0</v>
      </c>
      <c r="G45" s="20">
        <v>0</v>
      </c>
      <c r="H45" s="19">
        <v>0</v>
      </c>
      <c r="I45" s="20">
        <v>0</v>
      </c>
      <c r="J45" s="20">
        <v>0</v>
      </c>
      <c r="K45" s="20">
        <v>0</v>
      </c>
      <c r="L45" s="20">
        <v>0</v>
      </c>
      <c r="M45" s="19">
        <f t="shared" si="4"/>
        <v>0</v>
      </c>
      <c r="N45" s="20">
        <v>0</v>
      </c>
      <c r="O45" s="20">
        <v>0</v>
      </c>
      <c r="P45" s="20">
        <v>0</v>
      </c>
      <c r="Q45" s="20">
        <v>0</v>
      </c>
      <c r="R45" s="19">
        <v>0</v>
      </c>
      <c r="S45" s="20">
        <v>0</v>
      </c>
      <c r="T45" s="20">
        <v>0</v>
      </c>
      <c r="U45" s="20">
        <v>0</v>
      </c>
      <c r="V45" s="20">
        <v>0</v>
      </c>
      <c r="W45" s="19">
        <f t="shared" si="5"/>
        <v>0</v>
      </c>
      <c r="X45" s="20">
        <v>0</v>
      </c>
      <c r="Y45" s="20">
        <v>0</v>
      </c>
      <c r="Z45" s="20">
        <v>0</v>
      </c>
      <c r="AA45" s="20">
        <v>0</v>
      </c>
      <c r="AB45" s="19">
        <v>1000</v>
      </c>
      <c r="AC45" s="20">
        <v>1000</v>
      </c>
      <c r="AD45" s="20">
        <v>0</v>
      </c>
      <c r="AE45" s="20">
        <v>0</v>
      </c>
      <c r="AF45" s="20">
        <v>0</v>
      </c>
      <c r="AG45" s="19">
        <v>1000</v>
      </c>
      <c r="AH45" s="20">
        <v>1000</v>
      </c>
      <c r="AI45" s="20">
        <v>0</v>
      </c>
      <c r="AJ45" s="20">
        <v>0</v>
      </c>
      <c r="AK45" s="20">
        <v>0</v>
      </c>
      <c r="AL45" s="19">
        <f t="shared" si="3"/>
        <v>2000</v>
      </c>
    </row>
    <row r="46" spans="1:38" ht="43.15" customHeight="1">
      <c r="A46" s="44">
        <v>25</v>
      </c>
      <c r="B46" s="31" t="s">
        <v>1</v>
      </c>
      <c r="C46" s="19">
        <f t="shared" ref="C46:C52" si="6">SUM(D46:E46)</f>
        <v>0</v>
      </c>
      <c r="D46" s="20">
        <v>0</v>
      </c>
      <c r="E46" s="20">
        <v>0</v>
      </c>
      <c r="F46" s="20">
        <v>0</v>
      </c>
      <c r="G46" s="20">
        <v>0</v>
      </c>
      <c r="H46" s="19">
        <v>0</v>
      </c>
      <c r="I46" s="20">
        <v>0</v>
      </c>
      <c r="J46" s="20">
        <v>0</v>
      </c>
      <c r="K46" s="20">
        <v>0</v>
      </c>
      <c r="L46" s="20">
        <v>0</v>
      </c>
      <c r="M46" s="19">
        <f t="shared" si="4"/>
        <v>0</v>
      </c>
      <c r="N46" s="20">
        <v>0</v>
      </c>
      <c r="O46" s="20">
        <v>0</v>
      </c>
      <c r="P46" s="20">
        <v>0</v>
      </c>
      <c r="Q46" s="20">
        <v>0</v>
      </c>
      <c r="R46" s="19">
        <v>0</v>
      </c>
      <c r="S46" s="20">
        <v>0</v>
      </c>
      <c r="T46" s="20">
        <v>0</v>
      </c>
      <c r="U46" s="20">
        <v>0</v>
      </c>
      <c r="V46" s="20">
        <v>0</v>
      </c>
      <c r="W46" s="19">
        <f t="shared" si="5"/>
        <v>0</v>
      </c>
      <c r="X46" s="20">
        <v>0</v>
      </c>
      <c r="Y46" s="20">
        <v>0</v>
      </c>
      <c r="Z46" s="20">
        <v>0</v>
      </c>
      <c r="AA46" s="20">
        <v>0</v>
      </c>
      <c r="AB46" s="19">
        <v>3000</v>
      </c>
      <c r="AC46" s="20">
        <v>3000</v>
      </c>
      <c r="AD46" s="20">
        <v>0</v>
      </c>
      <c r="AE46" s="20">
        <v>0</v>
      </c>
      <c r="AF46" s="20">
        <v>0</v>
      </c>
      <c r="AG46" s="19">
        <v>3000</v>
      </c>
      <c r="AH46" s="20">
        <v>3000</v>
      </c>
      <c r="AI46" s="20">
        <v>0</v>
      </c>
      <c r="AJ46" s="20">
        <v>0</v>
      </c>
      <c r="AK46" s="20">
        <v>0</v>
      </c>
      <c r="AL46" s="19">
        <f t="shared" si="3"/>
        <v>6000</v>
      </c>
    </row>
    <row r="47" spans="1:38" ht="45.6" customHeight="1">
      <c r="A47" s="44">
        <v>26</v>
      </c>
      <c r="B47" s="31" t="s">
        <v>7</v>
      </c>
      <c r="C47" s="19">
        <f t="shared" si="6"/>
        <v>0</v>
      </c>
      <c r="D47" s="20">
        <v>0</v>
      </c>
      <c r="E47" s="20">
        <v>0</v>
      </c>
      <c r="F47" s="20">
        <v>0</v>
      </c>
      <c r="G47" s="20">
        <v>0</v>
      </c>
      <c r="H47" s="19">
        <v>0</v>
      </c>
      <c r="I47" s="20">
        <v>0</v>
      </c>
      <c r="J47" s="20">
        <v>0</v>
      </c>
      <c r="K47" s="20">
        <v>0</v>
      </c>
      <c r="L47" s="20">
        <v>0</v>
      </c>
      <c r="M47" s="19">
        <f t="shared" si="4"/>
        <v>0</v>
      </c>
      <c r="N47" s="20">
        <v>0</v>
      </c>
      <c r="O47" s="20">
        <v>0</v>
      </c>
      <c r="P47" s="20">
        <v>0</v>
      </c>
      <c r="Q47" s="20">
        <v>0</v>
      </c>
      <c r="R47" s="19">
        <v>0</v>
      </c>
      <c r="S47" s="20">
        <v>0</v>
      </c>
      <c r="T47" s="20">
        <v>0</v>
      </c>
      <c r="U47" s="20">
        <v>0</v>
      </c>
      <c r="V47" s="20">
        <v>0</v>
      </c>
      <c r="W47" s="19">
        <f t="shared" si="5"/>
        <v>0</v>
      </c>
      <c r="X47" s="20">
        <v>0</v>
      </c>
      <c r="Y47" s="20">
        <v>0</v>
      </c>
      <c r="Z47" s="20">
        <v>0</v>
      </c>
      <c r="AA47" s="20">
        <v>0</v>
      </c>
      <c r="AB47" s="19">
        <v>500</v>
      </c>
      <c r="AC47" s="20">
        <v>500</v>
      </c>
      <c r="AD47" s="20">
        <v>0</v>
      </c>
      <c r="AE47" s="20">
        <v>0</v>
      </c>
      <c r="AF47" s="20">
        <v>0</v>
      </c>
      <c r="AG47" s="19">
        <v>500</v>
      </c>
      <c r="AH47" s="20">
        <v>500</v>
      </c>
      <c r="AI47" s="20">
        <v>0</v>
      </c>
      <c r="AJ47" s="20">
        <v>0</v>
      </c>
      <c r="AK47" s="20">
        <v>0</v>
      </c>
      <c r="AL47" s="19">
        <f t="shared" si="3"/>
        <v>1000</v>
      </c>
    </row>
    <row r="48" spans="1:38" ht="35.450000000000003" customHeight="1">
      <c r="A48" s="44">
        <v>27</v>
      </c>
      <c r="B48" s="22" t="s">
        <v>21</v>
      </c>
      <c r="C48" s="19">
        <f t="shared" si="6"/>
        <v>0</v>
      </c>
      <c r="D48" s="20">
        <v>0</v>
      </c>
      <c r="E48" s="20">
        <v>0</v>
      </c>
      <c r="F48" s="20">
        <v>0</v>
      </c>
      <c r="G48" s="20">
        <v>0</v>
      </c>
      <c r="H48" s="19">
        <f>I48+J48+K48+L48</f>
        <v>0</v>
      </c>
      <c r="I48" s="20">
        <v>0</v>
      </c>
      <c r="J48" s="20">
        <v>0</v>
      </c>
      <c r="K48" s="20">
        <v>0</v>
      </c>
      <c r="L48" s="20">
        <v>0</v>
      </c>
      <c r="M48" s="19">
        <f>N48+O48+P48+Q48</f>
        <v>0</v>
      </c>
      <c r="N48" s="20">
        <v>0</v>
      </c>
      <c r="O48" s="20">
        <v>0</v>
      </c>
      <c r="P48" s="20">
        <v>0</v>
      </c>
      <c r="Q48" s="20">
        <v>0</v>
      </c>
      <c r="R48" s="19">
        <v>0</v>
      </c>
      <c r="S48" s="20">
        <v>0</v>
      </c>
      <c r="T48" s="20">
        <v>0</v>
      </c>
      <c r="U48" s="20">
        <v>0</v>
      </c>
      <c r="V48" s="20">
        <v>0</v>
      </c>
      <c r="W48" s="19">
        <v>0</v>
      </c>
      <c r="X48" s="20">
        <v>0</v>
      </c>
      <c r="Y48" s="20">
        <v>0</v>
      </c>
      <c r="Z48" s="20">
        <v>0</v>
      </c>
      <c r="AA48" s="20">
        <v>0</v>
      </c>
      <c r="AB48" s="19">
        <v>421</v>
      </c>
      <c r="AC48" s="20">
        <v>421</v>
      </c>
      <c r="AD48" s="20">
        <v>0</v>
      </c>
      <c r="AE48" s="20">
        <v>0</v>
      </c>
      <c r="AF48" s="20">
        <v>0</v>
      </c>
      <c r="AG48" s="19">
        <v>421</v>
      </c>
      <c r="AH48" s="20">
        <v>421</v>
      </c>
      <c r="AI48" s="20">
        <v>0</v>
      </c>
      <c r="AJ48" s="20">
        <v>0</v>
      </c>
      <c r="AK48" s="20">
        <v>0</v>
      </c>
      <c r="AL48" s="19">
        <f t="shared" si="3"/>
        <v>842</v>
      </c>
    </row>
    <row r="49" spans="1:38" ht="189" customHeight="1">
      <c r="A49" s="44">
        <v>28</v>
      </c>
      <c r="B49" s="43" t="s">
        <v>57</v>
      </c>
      <c r="C49" s="19">
        <f t="shared" si="6"/>
        <v>0</v>
      </c>
      <c r="D49" s="20">
        <v>0</v>
      </c>
      <c r="E49" s="20">
        <v>0</v>
      </c>
      <c r="F49" s="20">
        <v>0</v>
      </c>
      <c r="G49" s="20">
        <v>0</v>
      </c>
      <c r="H49" s="19">
        <f>I49+J49+K49+L49</f>
        <v>8026</v>
      </c>
      <c r="I49" s="20">
        <v>8026</v>
      </c>
      <c r="J49" s="20">
        <v>0</v>
      </c>
      <c r="K49" s="20">
        <v>0</v>
      </c>
      <c r="L49" s="20">
        <v>0</v>
      </c>
      <c r="M49" s="19">
        <f>N49+O49+P49+Q49</f>
        <v>10000</v>
      </c>
      <c r="N49" s="20">
        <v>10000</v>
      </c>
      <c r="O49" s="20">
        <v>0</v>
      </c>
      <c r="P49" s="20">
        <v>0</v>
      </c>
      <c r="Q49" s="20">
        <v>0</v>
      </c>
      <c r="R49" s="19">
        <v>14190</v>
      </c>
      <c r="S49" s="20">
        <v>14190</v>
      </c>
      <c r="T49" s="20">
        <v>0</v>
      </c>
      <c r="U49" s="20">
        <v>0</v>
      </c>
      <c r="V49" s="20">
        <v>0</v>
      </c>
      <c r="W49" s="19">
        <v>14190</v>
      </c>
      <c r="X49" s="20">
        <v>14190</v>
      </c>
      <c r="Y49" s="20">
        <v>0</v>
      </c>
      <c r="Z49" s="20">
        <v>0</v>
      </c>
      <c r="AA49" s="20">
        <v>0</v>
      </c>
      <c r="AB49" s="19">
        <v>3786</v>
      </c>
      <c r="AC49" s="20">
        <v>3786</v>
      </c>
      <c r="AD49" s="20">
        <v>0</v>
      </c>
      <c r="AE49" s="20">
        <v>0</v>
      </c>
      <c r="AF49" s="20">
        <v>0</v>
      </c>
      <c r="AG49" s="19">
        <v>3786</v>
      </c>
      <c r="AH49" s="20">
        <v>3786</v>
      </c>
      <c r="AI49" s="20">
        <v>0</v>
      </c>
      <c r="AJ49" s="20">
        <v>0</v>
      </c>
      <c r="AK49" s="20">
        <v>0</v>
      </c>
      <c r="AL49" s="19">
        <f>SUM(C49,H49,M49,R49,W49,AB49,AG49)</f>
        <v>53978</v>
      </c>
    </row>
    <row r="50" spans="1:38" ht="73.900000000000006" customHeight="1">
      <c r="A50" s="44">
        <v>29</v>
      </c>
      <c r="B50" s="18" t="s">
        <v>41</v>
      </c>
      <c r="C50" s="19">
        <f t="shared" si="6"/>
        <v>4700</v>
      </c>
      <c r="D50" s="20">
        <v>4700</v>
      </c>
      <c r="E50" s="20">
        <v>0</v>
      </c>
      <c r="F50" s="20">
        <v>0</v>
      </c>
      <c r="G50" s="20">
        <v>0</v>
      </c>
      <c r="H50" s="19">
        <f>SUM(I50:J50)</f>
        <v>0</v>
      </c>
      <c r="I50" s="20">
        <v>0</v>
      </c>
      <c r="J50" s="20">
        <v>0</v>
      </c>
      <c r="K50" s="20">
        <v>0</v>
      </c>
      <c r="L50" s="20">
        <v>0</v>
      </c>
      <c r="M50" s="19">
        <f>SUM(N50:O50)</f>
        <v>1455</v>
      </c>
      <c r="N50" s="20">
        <v>1455</v>
      </c>
      <c r="O50" s="20">
        <v>0</v>
      </c>
      <c r="P50" s="20">
        <v>0</v>
      </c>
      <c r="Q50" s="20">
        <v>0</v>
      </c>
      <c r="R50" s="19">
        <v>0</v>
      </c>
      <c r="S50" s="20">
        <v>0</v>
      </c>
      <c r="T50" s="20">
        <v>0</v>
      </c>
      <c r="U50" s="20">
        <v>0</v>
      </c>
      <c r="V50" s="20">
        <v>0</v>
      </c>
      <c r="W50" s="19">
        <v>0</v>
      </c>
      <c r="X50" s="20">
        <v>0</v>
      </c>
      <c r="Y50" s="20">
        <v>0</v>
      </c>
      <c r="Z50" s="20">
        <v>0</v>
      </c>
      <c r="AA50" s="20">
        <v>0</v>
      </c>
      <c r="AB50" s="19">
        <v>3000</v>
      </c>
      <c r="AC50" s="20">
        <v>3000</v>
      </c>
      <c r="AD50" s="20">
        <v>0</v>
      </c>
      <c r="AE50" s="20">
        <v>0</v>
      </c>
      <c r="AF50" s="20">
        <v>0</v>
      </c>
      <c r="AG50" s="19">
        <v>3000</v>
      </c>
      <c r="AH50" s="20">
        <v>3000</v>
      </c>
      <c r="AI50" s="20">
        <v>0</v>
      </c>
      <c r="AJ50" s="20">
        <v>0</v>
      </c>
      <c r="AK50" s="20">
        <v>0</v>
      </c>
      <c r="AL50" s="19">
        <f>SUM(C50,H50,M50,R50,W50,AB50,AG50)</f>
        <v>12155</v>
      </c>
    </row>
    <row r="51" spans="1:38" ht="30" customHeight="1">
      <c r="A51" s="44">
        <v>30</v>
      </c>
      <c r="B51" s="55" t="s">
        <v>0</v>
      </c>
      <c r="C51" s="19">
        <f t="shared" si="6"/>
        <v>0</v>
      </c>
      <c r="D51" s="20">
        <v>0</v>
      </c>
      <c r="E51" s="20">
        <v>0</v>
      </c>
      <c r="F51" s="20">
        <v>0</v>
      </c>
      <c r="G51" s="20">
        <v>0</v>
      </c>
      <c r="H51" s="19">
        <v>0</v>
      </c>
      <c r="I51" s="20">
        <v>0</v>
      </c>
      <c r="J51" s="20">
        <v>0</v>
      </c>
      <c r="K51" s="20">
        <v>0</v>
      </c>
      <c r="L51" s="20">
        <v>0</v>
      </c>
      <c r="M51" s="19">
        <f>SUM(N51:O51)</f>
        <v>0</v>
      </c>
      <c r="N51" s="20">
        <v>0</v>
      </c>
      <c r="O51" s="20">
        <v>0</v>
      </c>
      <c r="P51" s="20">
        <v>0</v>
      </c>
      <c r="Q51" s="20">
        <v>0</v>
      </c>
      <c r="R51" s="19">
        <v>0</v>
      </c>
      <c r="S51" s="20">
        <v>0</v>
      </c>
      <c r="T51" s="20">
        <v>0</v>
      </c>
      <c r="U51" s="20">
        <v>0</v>
      </c>
      <c r="V51" s="20">
        <v>0</v>
      </c>
      <c r="W51" s="19">
        <v>0</v>
      </c>
      <c r="X51" s="20">
        <v>0</v>
      </c>
      <c r="Y51" s="20">
        <v>0</v>
      </c>
      <c r="Z51" s="20">
        <v>0</v>
      </c>
      <c r="AA51" s="20">
        <v>0</v>
      </c>
      <c r="AB51" s="19">
        <v>800</v>
      </c>
      <c r="AC51" s="20">
        <v>800</v>
      </c>
      <c r="AD51" s="20">
        <v>0</v>
      </c>
      <c r="AE51" s="20">
        <v>0</v>
      </c>
      <c r="AF51" s="20">
        <v>0</v>
      </c>
      <c r="AG51" s="19">
        <v>800</v>
      </c>
      <c r="AH51" s="20">
        <v>800</v>
      </c>
      <c r="AI51" s="20">
        <v>0</v>
      </c>
      <c r="AJ51" s="20">
        <v>0</v>
      </c>
      <c r="AK51" s="20">
        <v>0</v>
      </c>
      <c r="AL51" s="19">
        <f>SUM(C51,H51,M51,R51,W51,AB51,AG51)</f>
        <v>1600</v>
      </c>
    </row>
    <row r="52" spans="1:38" ht="68.45" customHeight="1">
      <c r="A52" s="89">
        <v>31</v>
      </c>
      <c r="B52" s="55" t="s">
        <v>81</v>
      </c>
      <c r="C52" s="85">
        <f t="shared" si="6"/>
        <v>297</v>
      </c>
      <c r="D52" s="79">
        <v>297</v>
      </c>
      <c r="E52" s="76">
        <v>0</v>
      </c>
      <c r="F52" s="76">
        <v>0</v>
      </c>
      <c r="G52" s="76">
        <v>0</v>
      </c>
      <c r="H52" s="73">
        <f>SUM(I52:J52)</f>
        <v>1888</v>
      </c>
      <c r="I52" s="79">
        <f>2300-206-206</f>
        <v>1888</v>
      </c>
      <c r="J52" s="76">
        <v>0</v>
      </c>
      <c r="K52" s="76">
        <v>0</v>
      </c>
      <c r="L52" s="76">
        <v>0</v>
      </c>
      <c r="M52" s="73">
        <f>SUM(N52:O52)</f>
        <v>0</v>
      </c>
      <c r="N52" s="76">
        <v>0</v>
      </c>
      <c r="O52" s="76">
        <v>0</v>
      </c>
      <c r="P52" s="76">
        <v>0</v>
      </c>
      <c r="Q52" s="76">
        <v>0</v>
      </c>
      <c r="R52" s="73">
        <f>S52+T52</f>
        <v>2112</v>
      </c>
      <c r="S52" s="76">
        <v>2112</v>
      </c>
      <c r="T52" s="76">
        <v>0</v>
      </c>
      <c r="U52" s="76">
        <v>0</v>
      </c>
      <c r="V52" s="76">
        <v>0</v>
      </c>
      <c r="W52" s="73">
        <f>X52+Y52</f>
        <v>0</v>
      </c>
      <c r="X52" s="76">
        <v>0</v>
      </c>
      <c r="Y52" s="76">
        <v>0</v>
      </c>
      <c r="Z52" s="76">
        <v>0</v>
      </c>
      <c r="AA52" s="76">
        <v>0</v>
      </c>
      <c r="AB52" s="73">
        <f>AC52+AD52</f>
        <v>600</v>
      </c>
      <c r="AC52" s="76">
        <f>600</f>
        <v>600</v>
      </c>
      <c r="AD52" s="76">
        <v>0</v>
      </c>
      <c r="AE52" s="76">
        <v>0</v>
      </c>
      <c r="AF52" s="76">
        <v>0</v>
      </c>
      <c r="AG52" s="73">
        <v>600</v>
      </c>
      <c r="AH52" s="76">
        <v>600</v>
      </c>
      <c r="AI52" s="76">
        <v>0</v>
      </c>
      <c r="AJ52" s="76">
        <v>0</v>
      </c>
      <c r="AK52" s="76">
        <v>0</v>
      </c>
      <c r="AL52" s="73">
        <f>SUM(C52,H52,M52,R52,W52,AB52,AG52)</f>
        <v>5497</v>
      </c>
    </row>
    <row r="53" spans="1:38" ht="258" customHeight="1">
      <c r="A53" s="90"/>
      <c r="B53" s="57" t="s">
        <v>78</v>
      </c>
      <c r="C53" s="86"/>
      <c r="D53" s="80"/>
      <c r="E53" s="77"/>
      <c r="F53" s="77"/>
      <c r="G53" s="77"/>
      <c r="H53" s="74"/>
      <c r="I53" s="80"/>
      <c r="J53" s="77"/>
      <c r="K53" s="77"/>
      <c r="L53" s="77"/>
      <c r="M53" s="74"/>
      <c r="N53" s="77"/>
      <c r="O53" s="77"/>
      <c r="P53" s="77"/>
      <c r="Q53" s="77"/>
      <c r="R53" s="74"/>
      <c r="S53" s="77"/>
      <c r="T53" s="77"/>
      <c r="U53" s="77"/>
      <c r="V53" s="77"/>
      <c r="W53" s="74"/>
      <c r="X53" s="77"/>
      <c r="Y53" s="77"/>
      <c r="Z53" s="77"/>
      <c r="AA53" s="77"/>
      <c r="AB53" s="74"/>
      <c r="AC53" s="77"/>
      <c r="AD53" s="77"/>
      <c r="AE53" s="77"/>
      <c r="AF53" s="77"/>
      <c r="AG53" s="74"/>
      <c r="AH53" s="77"/>
      <c r="AI53" s="77"/>
      <c r="AJ53" s="77"/>
      <c r="AK53" s="77"/>
      <c r="AL53" s="74"/>
    </row>
    <row r="54" spans="1:38" s="50" customFormat="1" ht="215.45" customHeight="1">
      <c r="A54" s="91"/>
      <c r="B54" s="27" t="s">
        <v>79</v>
      </c>
      <c r="C54" s="87"/>
      <c r="D54" s="81"/>
      <c r="E54" s="78"/>
      <c r="F54" s="78"/>
      <c r="G54" s="78"/>
      <c r="H54" s="75"/>
      <c r="I54" s="81"/>
      <c r="J54" s="78"/>
      <c r="K54" s="78"/>
      <c r="L54" s="78"/>
      <c r="M54" s="75"/>
      <c r="N54" s="78"/>
      <c r="O54" s="78"/>
      <c r="P54" s="78"/>
      <c r="Q54" s="78"/>
      <c r="R54" s="75"/>
      <c r="S54" s="78"/>
      <c r="T54" s="78"/>
      <c r="U54" s="78"/>
      <c r="V54" s="78"/>
      <c r="W54" s="75"/>
      <c r="X54" s="78"/>
      <c r="Y54" s="78"/>
      <c r="Z54" s="78"/>
      <c r="AA54" s="78"/>
      <c r="AB54" s="75"/>
      <c r="AC54" s="78"/>
      <c r="AD54" s="78"/>
      <c r="AE54" s="78"/>
      <c r="AF54" s="78"/>
      <c r="AG54" s="75"/>
      <c r="AH54" s="78"/>
      <c r="AI54" s="78"/>
      <c r="AJ54" s="78"/>
      <c r="AK54" s="78"/>
      <c r="AL54" s="75"/>
    </row>
    <row r="55" spans="1:38" ht="61.15" customHeight="1">
      <c r="A55" s="82">
        <v>32</v>
      </c>
      <c r="B55" s="55" t="s">
        <v>83</v>
      </c>
      <c r="C55" s="85">
        <f>SUM(D55:E55)</f>
        <v>1458</v>
      </c>
      <c r="D55" s="79">
        <f>5267-3802-4-3</f>
        <v>1458</v>
      </c>
      <c r="E55" s="76">
        <v>0</v>
      </c>
      <c r="F55" s="76">
        <v>0</v>
      </c>
      <c r="G55" s="76">
        <v>0</v>
      </c>
      <c r="H55" s="73">
        <f>SUM(I55:J55)</f>
        <v>0</v>
      </c>
      <c r="I55" s="79">
        <v>0</v>
      </c>
      <c r="J55" s="76">
        <v>0</v>
      </c>
      <c r="K55" s="76">
        <v>0</v>
      </c>
      <c r="L55" s="76">
        <v>0</v>
      </c>
      <c r="M55" s="73">
        <f>SUM(N55:O55)</f>
        <v>0</v>
      </c>
      <c r="N55" s="76">
        <v>0</v>
      </c>
      <c r="O55" s="76">
        <v>0</v>
      </c>
      <c r="P55" s="76">
        <v>0</v>
      </c>
      <c r="Q55" s="76">
        <v>0</v>
      </c>
      <c r="R55" s="73">
        <f>S55+T55</f>
        <v>13475</v>
      </c>
      <c r="S55" s="76">
        <v>13475</v>
      </c>
      <c r="T55" s="76">
        <v>0</v>
      </c>
      <c r="U55" s="76">
        <v>0</v>
      </c>
      <c r="V55" s="76">
        <v>0</v>
      </c>
      <c r="W55" s="73">
        <f>X55+Y55</f>
        <v>12275</v>
      </c>
      <c r="X55" s="76">
        <v>12275</v>
      </c>
      <c r="Y55" s="76">
        <v>0</v>
      </c>
      <c r="Z55" s="76">
        <v>0</v>
      </c>
      <c r="AA55" s="76">
        <v>0</v>
      </c>
      <c r="AB55" s="73">
        <f>AC55+AD55</f>
        <v>5000</v>
      </c>
      <c r="AC55" s="76">
        <f>5000</f>
        <v>5000</v>
      </c>
      <c r="AD55" s="76">
        <v>0</v>
      </c>
      <c r="AE55" s="76">
        <v>0</v>
      </c>
      <c r="AF55" s="76">
        <v>0</v>
      </c>
      <c r="AG55" s="73">
        <f>AH55+AI55</f>
        <v>5000</v>
      </c>
      <c r="AH55" s="76">
        <f>5000</f>
        <v>5000</v>
      </c>
      <c r="AI55" s="76">
        <v>0</v>
      </c>
      <c r="AJ55" s="76">
        <v>0</v>
      </c>
      <c r="AK55" s="76">
        <v>0</v>
      </c>
      <c r="AL55" s="73">
        <f>SUM(C55,H55,M55,R55,W55,AB55,AG55)</f>
        <v>37208</v>
      </c>
    </row>
    <row r="56" spans="1:38" ht="90.6" customHeight="1">
      <c r="A56" s="83"/>
      <c r="B56" s="56" t="s">
        <v>84</v>
      </c>
      <c r="C56" s="86"/>
      <c r="D56" s="80"/>
      <c r="E56" s="77"/>
      <c r="F56" s="77"/>
      <c r="G56" s="77"/>
      <c r="H56" s="74"/>
      <c r="I56" s="80"/>
      <c r="J56" s="77"/>
      <c r="K56" s="77"/>
      <c r="L56" s="77"/>
      <c r="M56" s="74"/>
      <c r="N56" s="77"/>
      <c r="O56" s="77"/>
      <c r="P56" s="77"/>
      <c r="Q56" s="77"/>
      <c r="R56" s="74"/>
      <c r="S56" s="77"/>
      <c r="T56" s="77"/>
      <c r="U56" s="77"/>
      <c r="V56" s="77"/>
      <c r="W56" s="74"/>
      <c r="X56" s="77"/>
      <c r="Y56" s="77"/>
      <c r="Z56" s="77"/>
      <c r="AA56" s="77"/>
      <c r="AB56" s="74"/>
      <c r="AC56" s="77"/>
      <c r="AD56" s="77"/>
      <c r="AE56" s="77"/>
      <c r="AF56" s="77"/>
      <c r="AG56" s="74"/>
      <c r="AH56" s="77"/>
      <c r="AI56" s="77"/>
      <c r="AJ56" s="77"/>
      <c r="AK56" s="77"/>
      <c r="AL56" s="74"/>
    </row>
    <row r="57" spans="1:38" ht="78.599999999999994" customHeight="1">
      <c r="A57" s="84"/>
      <c r="B57" s="31" t="s">
        <v>85</v>
      </c>
      <c r="C57" s="87"/>
      <c r="D57" s="81"/>
      <c r="E57" s="78"/>
      <c r="F57" s="78"/>
      <c r="G57" s="78"/>
      <c r="H57" s="75"/>
      <c r="I57" s="81"/>
      <c r="J57" s="78"/>
      <c r="K57" s="78"/>
      <c r="L57" s="78"/>
      <c r="M57" s="75"/>
      <c r="N57" s="78"/>
      <c r="O57" s="78"/>
      <c r="P57" s="78"/>
      <c r="Q57" s="78"/>
      <c r="R57" s="75"/>
      <c r="S57" s="78"/>
      <c r="T57" s="78"/>
      <c r="U57" s="78"/>
      <c r="V57" s="78"/>
      <c r="W57" s="75"/>
      <c r="X57" s="78"/>
      <c r="Y57" s="78"/>
      <c r="Z57" s="78"/>
      <c r="AA57" s="78"/>
      <c r="AB57" s="75"/>
      <c r="AC57" s="78"/>
      <c r="AD57" s="78"/>
      <c r="AE57" s="78"/>
      <c r="AF57" s="78"/>
      <c r="AG57" s="75"/>
      <c r="AH57" s="78"/>
      <c r="AI57" s="78"/>
      <c r="AJ57" s="78"/>
      <c r="AK57" s="78"/>
      <c r="AL57" s="75"/>
    </row>
    <row r="58" spans="1:38" ht="66.599999999999994" customHeight="1">
      <c r="A58" s="61">
        <v>33</v>
      </c>
      <c r="B58" s="31" t="s">
        <v>39</v>
      </c>
      <c r="C58" s="59">
        <f t="shared" ref="C58:C67" si="7">SUM(D58:E58)</f>
        <v>170</v>
      </c>
      <c r="D58" s="58">
        <v>170</v>
      </c>
      <c r="E58" s="58">
        <v>0</v>
      </c>
      <c r="F58" s="58">
        <v>0</v>
      </c>
      <c r="G58" s="58">
        <v>0</v>
      </c>
      <c r="H58" s="59">
        <f t="shared" ref="H58:H67" si="8">SUM(I58:J58)</f>
        <v>0</v>
      </c>
      <c r="I58" s="58">
        <v>0</v>
      </c>
      <c r="J58" s="58">
        <v>0</v>
      </c>
      <c r="K58" s="58">
        <v>0</v>
      </c>
      <c r="L58" s="58">
        <v>0</v>
      </c>
      <c r="M58" s="59">
        <f t="shared" ref="M58:M67" si="9">SUM(N58:O58)</f>
        <v>0</v>
      </c>
      <c r="N58" s="58">
        <v>0</v>
      </c>
      <c r="O58" s="58">
        <v>0</v>
      </c>
      <c r="P58" s="58">
        <v>0</v>
      </c>
      <c r="Q58" s="58">
        <v>0</v>
      </c>
      <c r="R58" s="59">
        <v>0</v>
      </c>
      <c r="S58" s="58">
        <v>0</v>
      </c>
      <c r="T58" s="58">
        <v>0</v>
      </c>
      <c r="U58" s="58">
        <v>0</v>
      </c>
      <c r="V58" s="58">
        <v>0</v>
      </c>
      <c r="W58" s="59">
        <f>X58+Y58+Z58+AA58</f>
        <v>0</v>
      </c>
      <c r="X58" s="58">
        <v>0</v>
      </c>
      <c r="Y58" s="58">
        <v>0</v>
      </c>
      <c r="Z58" s="58">
        <v>0</v>
      </c>
      <c r="AA58" s="58">
        <v>0</v>
      </c>
      <c r="AB58" s="59">
        <v>200</v>
      </c>
      <c r="AC58" s="58">
        <v>200</v>
      </c>
      <c r="AD58" s="58">
        <v>0</v>
      </c>
      <c r="AE58" s="58">
        <v>0</v>
      </c>
      <c r="AF58" s="58">
        <v>0</v>
      </c>
      <c r="AG58" s="59">
        <v>200</v>
      </c>
      <c r="AH58" s="58">
        <v>200</v>
      </c>
      <c r="AI58" s="58">
        <v>0</v>
      </c>
      <c r="AJ58" s="58">
        <v>0</v>
      </c>
      <c r="AK58" s="58">
        <v>0</v>
      </c>
      <c r="AL58" s="59">
        <f t="shared" ref="AL58:AL67" si="10">SUM(C58,H58,M58,R58,W58,AB58,AG58)</f>
        <v>570</v>
      </c>
    </row>
    <row r="59" spans="1:38" ht="86.45" customHeight="1">
      <c r="A59" s="61">
        <v>34</v>
      </c>
      <c r="B59" s="18" t="s">
        <v>53</v>
      </c>
      <c r="C59" s="59">
        <f t="shared" si="7"/>
        <v>0</v>
      </c>
      <c r="D59" s="58">
        <f>3162-3162</f>
        <v>0</v>
      </c>
      <c r="E59" s="58">
        <v>0</v>
      </c>
      <c r="F59" s="58">
        <v>0</v>
      </c>
      <c r="G59" s="58">
        <v>0</v>
      </c>
      <c r="H59" s="59">
        <f t="shared" si="8"/>
        <v>2018</v>
      </c>
      <c r="I59" s="58">
        <f>3277-344-343-31-541</f>
        <v>2018</v>
      </c>
      <c r="J59" s="58">
        <v>0</v>
      </c>
      <c r="K59" s="58">
        <v>0</v>
      </c>
      <c r="L59" s="58">
        <v>0</v>
      </c>
      <c r="M59" s="59">
        <f t="shared" si="9"/>
        <v>0</v>
      </c>
      <c r="N59" s="58">
        <v>0</v>
      </c>
      <c r="O59" s="58">
        <v>0</v>
      </c>
      <c r="P59" s="58">
        <v>0</v>
      </c>
      <c r="Q59" s="58">
        <v>0</v>
      </c>
      <c r="R59" s="59">
        <v>0</v>
      </c>
      <c r="S59" s="58">
        <v>0</v>
      </c>
      <c r="T59" s="58">
        <v>0</v>
      </c>
      <c r="U59" s="58">
        <v>0</v>
      </c>
      <c r="V59" s="58">
        <v>0</v>
      </c>
      <c r="W59" s="59">
        <f>X59+Y59+Z59+AA59</f>
        <v>0</v>
      </c>
      <c r="X59" s="58">
        <v>0</v>
      </c>
      <c r="Y59" s="58">
        <v>0</v>
      </c>
      <c r="Z59" s="58">
        <v>0</v>
      </c>
      <c r="AA59" s="58">
        <v>0</v>
      </c>
      <c r="AB59" s="59">
        <v>3000</v>
      </c>
      <c r="AC59" s="58">
        <v>3000</v>
      </c>
      <c r="AD59" s="58">
        <v>0</v>
      </c>
      <c r="AE59" s="58">
        <v>0</v>
      </c>
      <c r="AF59" s="58">
        <v>0</v>
      </c>
      <c r="AG59" s="59">
        <v>3000</v>
      </c>
      <c r="AH59" s="58">
        <v>3000</v>
      </c>
      <c r="AI59" s="58">
        <v>0</v>
      </c>
      <c r="AJ59" s="58">
        <v>0</v>
      </c>
      <c r="AK59" s="58">
        <v>0</v>
      </c>
      <c r="AL59" s="59">
        <f t="shared" si="10"/>
        <v>8018</v>
      </c>
    </row>
    <row r="60" spans="1:38" ht="36" customHeight="1">
      <c r="A60" s="61">
        <v>35</v>
      </c>
      <c r="B60" s="18" t="s">
        <v>55</v>
      </c>
      <c r="C60" s="59">
        <f t="shared" si="7"/>
        <v>0</v>
      </c>
      <c r="D60" s="58">
        <v>0</v>
      </c>
      <c r="E60" s="58">
        <v>0</v>
      </c>
      <c r="F60" s="58">
        <v>0</v>
      </c>
      <c r="G60" s="58">
        <v>0</v>
      </c>
      <c r="H60" s="59">
        <f t="shared" si="8"/>
        <v>0</v>
      </c>
      <c r="I60" s="58">
        <v>0</v>
      </c>
      <c r="J60" s="58">
        <v>0</v>
      </c>
      <c r="K60" s="58">
        <v>0</v>
      </c>
      <c r="L60" s="58">
        <v>0</v>
      </c>
      <c r="M60" s="59">
        <f t="shared" si="9"/>
        <v>0</v>
      </c>
      <c r="N60" s="58">
        <v>0</v>
      </c>
      <c r="O60" s="58">
        <v>0</v>
      </c>
      <c r="P60" s="58">
        <v>0</v>
      </c>
      <c r="Q60" s="58">
        <v>0</v>
      </c>
      <c r="R60" s="59">
        <v>0</v>
      </c>
      <c r="S60" s="58">
        <v>0</v>
      </c>
      <c r="T60" s="58">
        <v>0</v>
      </c>
      <c r="U60" s="58">
        <v>0</v>
      </c>
      <c r="V60" s="58">
        <v>0</v>
      </c>
      <c r="W60" s="59">
        <f>X60+Y60+Z60+AA60</f>
        <v>0</v>
      </c>
      <c r="X60" s="58">
        <v>0</v>
      </c>
      <c r="Y60" s="58">
        <v>0</v>
      </c>
      <c r="Z60" s="58">
        <v>0</v>
      </c>
      <c r="AA60" s="58">
        <v>0</v>
      </c>
      <c r="AB60" s="59">
        <v>500</v>
      </c>
      <c r="AC60" s="58">
        <v>500</v>
      </c>
      <c r="AD60" s="58">
        <v>0</v>
      </c>
      <c r="AE60" s="58">
        <v>0</v>
      </c>
      <c r="AF60" s="58">
        <v>0</v>
      </c>
      <c r="AG60" s="59">
        <v>500</v>
      </c>
      <c r="AH60" s="58">
        <v>500</v>
      </c>
      <c r="AI60" s="58">
        <v>0</v>
      </c>
      <c r="AJ60" s="58">
        <v>0</v>
      </c>
      <c r="AK60" s="58">
        <v>0</v>
      </c>
      <c r="AL60" s="59">
        <f t="shared" si="10"/>
        <v>1000</v>
      </c>
    </row>
    <row r="61" spans="1:38" ht="33.6" customHeight="1">
      <c r="A61" s="61">
        <v>36</v>
      </c>
      <c r="B61" s="18" t="s">
        <v>22</v>
      </c>
      <c r="C61" s="59">
        <f t="shared" si="7"/>
        <v>0</v>
      </c>
      <c r="D61" s="58">
        <v>0</v>
      </c>
      <c r="E61" s="58">
        <v>0</v>
      </c>
      <c r="F61" s="58">
        <v>0</v>
      </c>
      <c r="G61" s="58">
        <v>0</v>
      </c>
      <c r="H61" s="59">
        <f t="shared" si="8"/>
        <v>0</v>
      </c>
      <c r="I61" s="58">
        <v>0</v>
      </c>
      <c r="J61" s="58">
        <v>0</v>
      </c>
      <c r="K61" s="58">
        <v>0</v>
      </c>
      <c r="L61" s="58">
        <v>0</v>
      </c>
      <c r="M61" s="59">
        <f t="shared" si="9"/>
        <v>0</v>
      </c>
      <c r="N61" s="58">
        <v>0</v>
      </c>
      <c r="O61" s="58">
        <v>0</v>
      </c>
      <c r="P61" s="58">
        <v>0</v>
      </c>
      <c r="Q61" s="58">
        <v>0</v>
      </c>
      <c r="R61" s="59">
        <v>0</v>
      </c>
      <c r="S61" s="58">
        <v>0</v>
      </c>
      <c r="T61" s="58">
        <v>0</v>
      </c>
      <c r="U61" s="58">
        <v>0</v>
      </c>
      <c r="V61" s="58">
        <v>0</v>
      </c>
      <c r="W61" s="59">
        <f>X61+Y61+Z61+AA61</f>
        <v>0</v>
      </c>
      <c r="X61" s="58">
        <v>0</v>
      </c>
      <c r="Y61" s="58">
        <v>0</v>
      </c>
      <c r="Z61" s="58">
        <v>0</v>
      </c>
      <c r="AA61" s="58">
        <v>0</v>
      </c>
      <c r="AB61" s="59">
        <v>5000</v>
      </c>
      <c r="AC61" s="58">
        <v>5000</v>
      </c>
      <c r="AD61" s="58">
        <v>0</v>
      </c>
      <c r="AE61" s="58">
        <v>0</v>
      </c>
      <c r="AF61" s="58">
        <v>0</v>
      </c>
      <c r="AG61" s="59">
        <v>5000</v>
      </c>
      <c r="AH61" s="58">
        <v>5000</v>
      </c>
      <c r="AI61" s="58">
        <v>0</v>
      </c>
      <c r="AJ61" s="58">
        <v>0</v>
      </c>
      <c r="AK61" s="58">
        <v>0</v>
      </c>
      <c r="AL61" s="59">
        <f t="shared" si="10"/>
        <v>10000</v>
      </c>
    </row>
    <row r="62" spans="1:38" ht="35.450000000000003" customHeight="1">
      <c r="A62" s="61">
        <v>37</v>
      </c>
      <c r="B62" s="18" t="s">
        <v>40</v>
      </c>
      <c r="C62" s="59">
        <f t="shared" si="7"/>
        <v>1597</v>
      </c>
      <c r="D62" s="58">
        <f>3500+117-2020</f>
        <v>1597</v>
      </c>
      <c r="E62" s="58">
        <v>0</v>
      </c>
      <c r="F62" s="58">
        <v>0</v>
      </c>
      <c r="G62" s="58">
        <v>0</v>
      </c>
      <c r="H62" s="59">
        <f t="shared" si="8"/>
        <v>5766.6</v>
      </c>
      <c r="I62" s="58">
        <f>1180+4138-320+520+40-124+332.6</f>
        <v>5766.6</v>
      </c>
      <c r="J62" s="58">
        <v>0</v>
      </c>
      <c r="K62" s="58">
        <v>0</v>
      </c>
      <c r="L62" s="58">
        <v>0</v>
      </c>
      <c r="M62" s="59">
        <f t="shared" si="9"/>
        <v>0</v>
      </c>
      <c r="N62" s="58">
        <v>0</v>
      </c>
      <c r="O62" s="58">
        <v>0</v>
      </c>
      <c r="P62" s="58">
        <v>0</v>
      </c>
      <c r="Q62" s="58">
        <v>0</v>
      </c>
      <c r="R62" s="59">
        <v>0</v>
      </c>
      <c r="S62" s="58">
        <v>0</v>
      </c>
      <c r="T62" s="58">
        <v>0</v>
      </c>
      <c r="U62" s="58">
        <v>0</v>
      </c>
      <c r="V62" s="58">
        <v>0</v>
      </c>
      <c r="W62" s="59">
        <f>X62+Y62+Z62+AA62</f>
        <v>0</v>
      </c>
      <c r="X62" s="58">
        <v>0</v>
      </c>
      <c r="Y62" s="58">
        <v>0</v>
      </c>
      <c r="Z62" s="58">
        <v>0</v>
      </c>
      <c r="AA62" s="58">
        <v>0</v>
      </c>
      <c r="AB62" s="59">
        <v>3500</v>
      </c>
      <c r="AC62" s="58">
        <v>3500</v>
      </c>
      <c r="AD62" s="58">
        <v>0</v>
      </c>
      <c r="AE62" s="58">
        <v>0</v>
      </c>
      <c r="AF62" s="58">
        <v>0</v>
      </c>
      <c r="AG62" s="59">
        <v>3500</v>
      </c>
      <c r="AH62" s="58">
        <v>3500</v>
      </c>
      <c r="AI62" s="58">
        <v>0</v>
      </c>
      <c r="AJ62" s="58">
        <v>0</v>
      </c>
      <c r="AK62" s="58">
        <v>0</v>
      </c>
      <c r="AL62" s="59">
        <f t="shared" si="10"/>
        <v>14363.6</v>
      </c>
    </row>
    <row r="63" spans="1:38" ht="34.9" customHeight="1">
      <c r="A63" s="61">
        <v>38</v>
      </c>
      <c r="B63" s="29" t="s">
        <v>36</v>
      </c>
      <c r="C63" s="59">
        <f t="shared" si="7"/>
        <v>0</v>
      </c>
      <c r="D63" s="58">
        <v>0</v>
      </c>
      <c r="E63" s="58">
        <v>0</v>
      </c>
      <c r="F63" s="58">
        <v>0</v>
      </c>
      <c r="G63" s="58">
        <v>0</v>
      </c>
      <c r="H63" s="59">
        <f t="shared" si="8"/>
        <v>0</v>
      </c>
      <c r="I63" s="58">
        <v>0</v>
      </c>
      <c r="J63" s="58">
        <v>0</v>
      </c>
      <c r="K63" s="58">
        <v>0</v>
      </c>
      <c r="L63" s="58">
        <v>0</v>
      </c>
      <c r="M63" s="59">
        <f t="shared" si="9"/>
        <v>0</v>
      </c>
      <c r="N63" s="58">
        <v>0</v>
      </c>
      <c r="O63" s="58">
        <v>0</v>
      </c>
      <c r="P63" s="58">
        <v>0</v>
      </c>
      <c r="Q63" s="58">
        <v>0</v>
      </c>
      <c r="R63" s="59">
        <v>3083</v>
      </c>
      <c r="S63" s="58">
        <v>3083</v>
      </c>
      <c r="T63" s="58">
        <v>0</v>
      </c>
      <c r="U63" s="58">
        <v>0</v>
      </c>
      <c r="V63" s="58">
        <v>0</v>
      </c>
      <c r="W63" s="59">
        <v>0</v>
      </c>
      <c r="X63" s="58">
        <v>0</v>
      </c>
      <c r="Y63" s="58">
        <v>0</v>
      </c>
      <c r="Z63" s="58">
        <v>0</v>
      </c>
      <c r="AA63" s="58">
        <v>0</v>
      </c>
      <c r="AB63" s="59">
        <v>10000</v>
      </c>
      <c r="AC63" s="58">
        <v>10000</v>
      </c>
      <c r="AD63" s="58">
        <v>0</v>
      </c>
      <c r="AE63" s="58">
        <v>0</v>
      </c>
      <c r="AF63" s="58">
        <v>0</v>
      </c>
      <c r="AG63" s="59">
        <v>10000</v>
      </c>
      <c r="AH63" s="58">
        <v>10000</v>
      </c>
      <c r="AI63" s="58">
        <v>0</v>
      </c>
      <c r="AJ63" s="58">
        <v>0</v>
      </c>
      <c r="AK63" s="58">
        <v>0</v>
      </c>
      <c r="AL63" s="59">
        <f t="shared" si="10"/>
        <v>23083</v>
      </c>
    </row>
    <row r="64" spans="1:38" ht="36.6" customHeight="1">
      <c r="A64" s="61">
        <v>39</v>
      </c>
      <c r="B64" s="32" t="s">
        <v>42</v>
      </c>
      <c r="C64" s="59">
        <f t="shared" si="7"/>
        <v>250</v>
      </c>
      <c r="D64" s="58">
        <v>250</v>
      </c>
      <c r="E64" s="58">
        <v>0</v>
      </c>
      <c r="F64" s="58">
        <v>0</v>
      </c>
      <c r="G64" s="58">
        <v>0</v>
      </c>
      <c r="H64" s="59">
        <f t="shared" si="8"/>
        <v>0</v>
      </c>
      <c r="I64" s="58">
        <v>0</v>
      </c>
      <c r="J64" s="58">
        <v>0</v>
      </c>
      <c r="K64" s="58">
        <v>0</v>
      </c>
      <c r="L64" s="58">
        <v>0</v>
      </c>
      <c r="M64" s="59">
        <f t="shared" si="9"/>
        <v>0</v>
      </c>
      <c r="N64" s="58">
        <v>0</v>
      </c>
      <c r="O64" s="58">
        <v>0</v>
      </c>
      <c r="P64" s="58">
        <v>0</v>
      </c>
      <c r="Q64" s="58">
        <v>0</v>
      </c>
      <c r="R64" s="59">
        <v>0</v>
      </c>
      <c r="S64" s="58">
        <v>0</v>
      </c>
      <c r="T64" s="58">
        <v>0</v>
      </c>
      <c r="U64" s="58">
        <v>0</v>
      </c>
      <c r="V64" s="58">
        <v>0</v>
      </c>
      <c r="W64" s="59">
        <v>0</v>
      </c>
      <c r="X64" s="58">
        <v>0</v>
      </c>
      <c r="Y64" s="58">
        <v>0</v>
      </c>
      <c r="Z64" s="58">
        <v>0</v>
      </c>
      <c r="AA64" s="58">
        <v>0</v>
      </c>
      <c r="AB64" s="59">
        <v>0</v>
      </c>
      <c r="AC64" s="58">
        <v>0</v>
      </c>
      <c r="AD64" s="58">
        <v>0</v>
      </c>
      <c r="AE64" s="58">
        <v>0</v>
      </c>
      <c r="AF64" s="58">
        <v>0</v>
      </c>
      <c r="AG64" s="59">
        <v>0</v>
      </c>
      <c r="AH64" s="58">
        <v>0</v>
      </c>
      <c r="AI64" s="58">
        <v>0</v>
      </c>
      <c r="AJ64" s="58">
        <v>0</v>
      </c>
      <c r="AK64" s="58">
        <v>0</v>
      </c>
      <c r="AL64" s="59">
        <f t="shared" si="10"/>
        <v>250</v>
      </c>
    </row>
    <row r="65" spans="1:39" ht="49.15" customHeight="1">
      <c r="A65" s="61">
        <v>40</v>
      </c>
      <c r="B65" s="32" t="s">
        <v>54</v>
      </c>
      <c r="C65" s="59">
        <f t="shared" si="7"/>
        <v>13669</v>
      </c>
      <c r="D65" s="58">
        <f>6351+6964+354</f>
        <v>13669</v>
      </c>
      <c r="E65" s="58">
        <v>0</v>
      </c>
      <c r="F65" s="58">
        <v>0</v>
      </c>
      <c r="G65" s="58">
        <v>0</v>
      </c>
      <c r="H65" s="59">
        <f t="shared" si="8"/>
        <v>5002.3999999999996</v>
      </c>
      <c r="I65" s="58">
        <f>6105-770-332.6</f>
        <v>5002.3999999999996</v>
      </c>
      <c r="J65" s="58">
        <v>0</v>
      </c>
      <c r="K65" s="58">
        <v>0</v>
      </c>
      <c r="L65" s="58">
        <v>0</v>
      </c>
      <c r="M65" s="59">
        <f t="shared" si="9"/>
        <v>4076</v>
      </c>
      <c r="N65" s="58">
        <v>4076</v>
      </c>
      <c r="O65" s="58">
        <v>0</v>
      </c>
      <c r="P65" s="58">
        <v>0</v>
      </c>
      <c r="Q65" s="58">
        <v>0</v>
      </c>
      <c r="R65" s="59">
        <v>6155</v>
      </c>
      <c r="S65" s="58">
        <v>6155</v>
      </c>
      <c r="T65" s="58">
        <v>0</v>
      </c>
      <c r="U65" s="58">
        <v>0</v>
      </c>
      <c r="V65" s="58">
        <v>0</v>
      </c>
      <c r="W65" s="59">
        <v>6155</v>
      </c>
      <c r="X65" s="58">
        <v>6155</v>
      </c>
      <c r="Y65" s="58">
        <v>0</v>
      </c>
      <c r="Z65" s="58">
        <v>0</v>
      </c>
      <c r="AA65" s="58">
        <v>0</v>
      </c>
      <c r="AB65" s="59">
        <v>0</v>
      </c>
      <c r="AC65" s="58">
        <v>0</v>
      </c>
      <c r="AD65" s="58">
        <v>0</v>
      </c>
      <c r="AE65" s="58">
        <v>0</v>
      </c>
      <c r="AF65" s="58">
        <v>0</v>
      </c>
      <c r="AG65" s="59">
        <v>0</v>
      </c>
      <c r="AH65" s="58">
        <v>0</v>
      </c>
      <c r="AI65" s="58">
        <v>0</v>
      </c>
      <c r="AJ65" s="58">
        <v>0</v>
      </c>
      <c r="AK65" s="58">
        <v>0</v>
      </c>
      <c r="AL65" s="59">
        <f t="shared" si="10"/>
        <v>35057.4</v>
      </c>
    </row>
    <row r="66" spans="1:39" ht="128.44999999999999" customHeight="1">
      <c r="A66" s="61">
        <v>41</v>
      </c>
      <c r="B66" s="32" t="s">
        <v>64</v>
      </c>
      <c r="C66" s="59">
        <f t="shared" si="7"/>
        <v>0</v>
      </c>
      <c r="D66" s="58">
        <v>0</v>
      </c>
      <c r="E66" s="58">
        <v>0</v>
      </c>
      <c r="F66" s="58">
        <v>0</v>
      </c>
      <c r="G66" s="58">
        <v>0</v>
      </c>
      <c r="H66" s="59">
        <f t="shared" si="8"/>
        <v>2277</v>
      </c>
      <c r="I66" s="58">
        <v>2277</v>
      </c>
      <c r="J66" s="58">
        <v>0</v>
      </c>
      <c r="K66" s="58">
        <v>0</v>
      </c>
      <c r="L66" s="58">
        <v>0</v>
      </c>
      <c r="M66" s="59">
        <f t="shared" si="9"/>
        <v>3431</v>
      </c>
      <c r="N66" s="58">
        <v>3431</v>
      </c>
      <c r="O66" s="58">
        <v>0</v>
      </c>
      <c r="P66" s="58">
        <v>0</v>
      </c>
      <c r="Q66" s="58">
        <v>0</v>
      </c>
      <c r="R66" s="59">
        <v>2791</v>
      </c>
      <c r="S66" s="58">
        <v>2791</v>
      </c>
      <c r="T66" s="58">
        <v>0</v>
      </c>
      <c r="U66" s="58">
        <v>0</v>
      </c>
      <c r="V66" s="58">
        <v>0</v>
      </c>
      <c r="W66" s="59">
        <v>2947</v>
      </c>
      <c r="X66" s="58">
        <v>2947</v>
      </c>
      <c r="Y66" s="58">
        <v>0</v>
      </c>
      <c r="Z66" s="58">
        <v>0</v>
      </c>
      <c r="AA66" s="58">
        <v>0</v>
      </c>
      <c r="AB66" s="59">
        <v>0</v>
      </c>
      <c r="AC66" s="58">
        <v>0</v>
      </c>
      <c r="AD66" s="58">
        <v>0</v>
      </c>
      <c r="AE66" s="58">
        <v>0</v>
      </c>
      <c r="AF66" s="58">
        <v>0</v>
      </c>
      <c r="AG66" s="59">
        <v>0</v>
      </c>
      <c r="AH66" s="58">
        <v>0</v>
      </c>
      <c r="AI66" s="58">
        <v>0</v>
      </c>
      <c r="AJ66" s="58">
        <v>0</v>
      </c>
      <c r="AK66" s="58">
        <v>0</v>
      </c>
      <c r="AL66" s="59">
        <f t="shared" si="10"/>
        <v>11446</v>
      </c>
    </row>
    <row r="67" spans="1:39" ht="42" customHeight="1">
      <c r="A67" s="61">
        <v>42</v>
      </c>
      <c r="B67" s="32" t="s">
        <v>8</v>
      </c>
      <c r="C67" s="59">
        <f t="shared" si="7"/>
        <v>0</v>
      </c>
      <c r="D67" s="58">
        <v>0</v>
      </c>
      <c r="E67" s="58">
        <v>0</v>
      </c>
      <c r="F67" s="58">
        <v>0</v>
      </c>
      <c r="G67" s="58">
        <v>0</v>
      </c>
      <c r="H67" s="59">
        <f t="shared" si="8"/>
        <v>0</v>
      </c>
      <c r="I67" s="58">
        <v>0</v>
      </c>
      <c r="J67" s="58">
        <v>0</v>
      </c>
      <c r="K67" s="58">
        <v>0</v>
      </c>
      <c r="L67" s="58">
        <v>0</v>
      </c>
      <c r="M67" s="59">
        <f t="shared" si="9"/>
        <v>0</v>
      </c>
      <c r="N67" s="58">
        <v>0</v>
      </c>
      <c r="O67" s="58">
        <v>0</v>
      </c>
      <c r="P67" s="58">
        <v>0</v>
      </c>
      <c r="Q67" s="58">
        <v>0</v>
      </c>
      <c r="R67" s="59">
        <v>0</v>
      </c>
      <c r="S67" s="58">
        <v>0</v>
      </c>
      <c r="T67" s="58">
        <v>0</v>
      </c>
      <c r="U67" s="58">
        <v>0</v>
      </c>
      <c r="V67" s="58">
        <v>0</v>
      </c>
      <c r="W67" s="59">
        <v>0</v>
      </c>
      <c r="X67" s="58">
        <v>0</v>
      </c>
      <c r="Y67" s="58">
        <v>0</v>
      </c>
      <c r="Z67" s="58">
        <v>0</v>
      </c>
      <c r="AA67" s="58">
        <v>0</v>
      </c>
      <c r="AB67" s="59">
        <v>1500</v>
      </c>
      <c r="AC67" s="58">
        <v>1500</v>
      </c>
      <c r="AD67" s="58">
        <v>0</v>
      </c>
      <c r="AE67" s="58">
        <v>0</v>
      </c>
      <c r="AF67" s="58">
        <v>0</v>
      </c>
      <c r="AG67" s="59">
        <v>1500</v>
      </c>
      <c r="AH67" s="58">
        <v>1500</v>
      </c>
      <c r="AI67" s="58">
        <v>0</v>
      </c>
      <c r="AJ67" s="58">
        <v>0</v>
      </c>
      <c r="AK67" s="58">
        <v>0</v>
      </c>
      <c r="AL67" s="59">
        <f t="shared" si="10"/>
        <v>3000</v>
      </c>
    </row>
    <row r="68" spans="1:39" ht="61.15" customHeight="1">
      <c r="A68" s="61">
        <v>43</v>
      </c>
      <c r="B68" s="18" t="s">
        <v>2</v>
      </c>
      <c r="C68" s="59">
        <f>SUM(D68:E68)</f>
        <v>0</v>
      </c>
      <c r="D68" s="58">
        <v>0</v>
      </c>
      <c r="E68" s="58">
        <v>0</v>
      </c>
      <c r="F68" s="58">
        <v>0</v>
      </c>
      <c r="G68" s="58">
        <v>0</v>
      </c>
      <c r="H68" s="59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8">
        <v>0</v>
      </c>
      <c r="O68" s="58">
        <v>0</v>
      </c>
      <c r="P68" s="58">
        <v>0</v>
      </c>
      <c r="Q68" s="58">
        <v>0</v>
      </c>
      <c r="R68" s="59">
        <v>0</v>
      </c>
      <c r="S68" s="58">
        <v>0</v>
      </c>
      <c r="T68" s="58">
        <v>0</v>
      </c>
      <c r="U68" s="58">
        <v>0</v>
      </c>
      <c r="V68" s="58">
        <v>0</v>
      </c>
      <c r="W68" s="59">
        <v>0</v>
      </c>
      <c r="X68" s="58">
        <v>0</v>
      </c>
      <c r="Y68" s="58">
        <v>0</v>
      </c>
      <c r="Z68" s="58">
        <v>0</v>
      </c>
      <c r="AA68" s="58">
        <v>0</v>
      </c>
      <c r="AB68" s="59">
        <v>3000</v>
      </c>
      <c r="AC68" s="58">
        <v>3000</v>
      </c>
      <c r="AD68" s="58">
        <v>0</v>
      </c>
      <c r="AE68" s="58">
        <v>0</v>
      </c>
      <c r="AF68" s="58">
        <v>0</v>
      </c>
      <c r="AG68" s="59">
        <v>3000</v>
      </c>
      <c r="AH68" s="58">
        <v>3000</v>
      </c>
      <c r="AI68" s="58">
        <v>0</v>
      </c>
      <c r="AJ68" s="58">
        <v>0</v>
      </c>
      <c r="AK68" s="58">
        <v>0</v>
      </c>
      <c r="AL68" s="59">
        <f>SUM(C68,H68,M68,R68,W68,AB68,AG68)</f>
        <v>6000</v>
      </c>
    </row>
    <row r="69" spans="1:39" ht="33" customHeight="1">
      <c r="A69" s="61">
        <v>44</v>
      </c>
      <c r="B69" s="33" t="s">
        <v>44</v>
      </c>
      <c r="C69" s="59">
        <f>SUM(D69:E69)</f>
        <v>0</v>
      </c>
      <c r="D69" s="58">
        <v>0</v>
      </c>
      <c r="E69" s="58">
        <v>0</v>
      </c>
      <c r="F69" s="58">
        <v>0</v>
      </c>
      <c r="G69" s="58">
        <v>0</v>
      </c>
      <c r="H69" s="59">
        <f>I69+J69+K69+L69</f>
        <v>23833</v>
      </c>
      <c r="I69" s="58">
        <v>23833</v>
      </c>
      <c r="J69" s="58">
        <v>0</v>
      </c>
      <c r="K69" s="58">
        <v>0</v>
      </c>
      <c r="L69" s="58">
        <v>0</v>
      </c>
      <c r="M69" s="59">
        <v>22443</v>
      </c>
      <c r="N69" s="58">
        <v>22443</v>
      </c>
      <c r="O69" s="58">
        <v>0</v>
      </c>
      <c r="P69" s="58">
        <v>0</v>
      </c>
      <c r="Q69" s="58">
        <v>0</v>
      </c>
      <c r="R69" s="59">
        <f>S69+T69+U69+V69</f>
        <v>24843</v>
      </c>
      <c r="S69" s="58">
        <v>24843</v>
      </c>
      <c r="T69" s="58">
        <v>0</v>
      </c>
      <c r="U69" s="58">
        <v>0</v>
      </c>
      <c r="V69" s="58">
        <v>0</v>
      </c>
      <c r="W69" s="59">
        <f>X69+Y69+Z69+AA69</f>
        <v>24843</v>
      </c>
      <c r="X69" s="58">
        <v>24843</v>
      </c>
      <c r="Y69" s="58">
        <v>0</v>
      </c>
      <c r="Z69" s="58">
        <v>0</v>
      </c>
      <c r="AA69" s="58">
        <v>0</v>
      </c>
      <c r="AB69" s="59">
        <f>AC69+AD69+AE69+AF69</f>
        <v>0</v>
      </c>
      <c r="AC69" s="58">
        <v>0</v>
      </c>
      <c r="AD69" s="58">
        <v>0</v>
      </c>
      <c r="AE69" s="58">
        <v>0</v>
      </c>
      <c r="AF69" s="58">
        <v>0</v>
      </c>
      <c r="AG69" s="59">
        <f>AH69+AI69+AJ69+AK69</f>
        <v>0</v>
      </c>
      <c r="AH69" s="58">
        <v>0</v>
      </c>
      <c r="AI69" s="58">
        <v>0</v>
      </c>
      <c r="AJ69" s="58">
        <v>0</v>
      </c>
      <c r="AK69" s="58">
        <v>0</v>
      </c>
      <c r="AL69" s="59">
        <f>SUM(C69,H69,M69,R69,W69,AB69,AG69)</f>
        <v>95962</v>
      </c>
    </row>
    <row r="70" spans="1:39" ht="73.900000000000006" hidden="1" customHeight="1">
      <c r="A70" s="61">
        <v>47</v>
      </c>
      <c r="B70" s="33" t="s">
        <v>50</v>
      </c>
      <c r="C70" s="59">
        <f>SUM(D70:E70)</f>
        <v>0</v>
      </c>
      <c r="D70" s="60">
        <v>0</v>
      </c>
      <c r="E70" s="60">
        <v>0</v>
      </c>
      <c r="F70" s="60">
        <v>0</v>
      </c>
      <c r="G70" s="60">
        <v>0</v>
      </c>
      <c r="H70" s="59">
        <v>1244</v>
      </c>
      <c r="I70" s="58">
        <v>1244</v>
      </c>
      <c r="J70" s="58">
        <v>0</v>
      </c>
      <c r="K70" s="58">
        <v>0</v>
      </c>
      <c r="L70" s="58">
        <v>0</v>
      </c>
      <c r="M70" s="59">
        <v>0</v>
      </c>
      <c r="N70" s="58">
        <v>0</v>
      </c>
      <c r="O70" s="58">
        <v>0</v>
      </c>
      <c r="P70" s="58">
        <v>0</v>
      </c>
      <c r="Q70" s="58">
        <v>0</v>
      </c>
      <c r="R70" s="59">
        <v>0</v>
      </c>
      <c r="S70" s="58">
        <v>0</v>
      </c>
      <c r="T70" s="58">
        <v>0</v>
      </c>
      <c r="U70" s="58">
        <v>0</v>
      </c>
      <c r="V70" s="58">
        <v>0</v>
      </c>
      <c r="W70" s="59"/>
      <c r="X70" s="58"/>
      <c r="Y70" s="58"/>
      <c r="Z70" s="58"/>
      <c r="AA70" s="58"/>
      <c r="AB70" s="59"/>
      <c r="AC70" s="58"/>
      <c r="AD70" s="58"/>
      <c r="AE70" s="58"/>
      <c r="AF70" s="58"/>
      <c r="AG70" s="59"/>
      <c r="AH70" s="58"/>
      <c r="AI70" s="58"/>
      <c r="AJ70" s="58"/>
      <c r="AK70" s="58"/>
      <c r="AL70" s="59"/>
    </row>
    <row r="71" spans="1:39" ht="76.150000000000006" hidden="1" customHeight="1">
      <c r="A71" s="61">
        <v>48</v>
      </c>
      <c r="B71" s="33" t="s">
        <v>51</v>
      </c>
      <c r="C71" s="59">
        <f>SUM(D71:E71)</f>
        <v>0</v>
      </c>
      <c r="D71" s="60">
        <v>0</v>
      </c>
      <c r="E71" s="60">
        <v>0</v>
      </c>
      <c r="F71" s="60">
        <v>0</v>
      </c>
      <c r="G71" s="60">
        <v>0</v>
      </c>
      <c r="H71" s="59">
        <v>1405</v>
      </c>
      <c r="I71" s="58">
        <v>1405</v>
      </c>
      <c r="J71" s="58">
        <v>0</v>
      </c>
      <c r="K71" s="58">
        <v>0</v>
      </c>
      <c r="L71" s="58">
        <v>0</v>
      </c>
      <c r="M71" s="59">
        <v>0</v>
      </c>
      <c r="N71" s="58">
        <v>0</v>
      </c>
      <c r="O71" s="58">
        <v>0</v>
      </c>
      <c r="P71" s="58">
        <v>0</v>
      </c>
      <c r="Q71" s="58">
        <v>0</v>
      </c>
      <c r="R71" s="59">
        <v>0</v>
      </c>
      <c r="S71" s="58">
        <v>0</v>
      </c>
      <c r="T71" s="58">
        <v>0</v>
      </c>
      <c r="U71" s="58">
        <v>0</v>
      </c>
      <c r="V71" s="58">
        <v>0</v>
      </c>
      <c r="W71" s="59"/>
      <c r="X71" s="58"/>
      <c r="Y71" s="58"/>
      <c r="Z71" s="58"/>
      <c r="AA71" s="58"/>
      <c r="AB71" s="59"/>
      <c r="AC71" s="58"/>
      <c r="AD71" s="58"/>
      <c r="AE71" s="58"/>
      <c r="AF71" s="58"/>
      <c r="AG71" s="59"/>
      <c r="AH71" s="58"/>
      <c r="AI71" s="58"/>
      <c r="AJ71" s="58"/>
      <c r="AK71" s="58"/>
      <c r="AL71" s="59"/>
    </row>
    <row r="72" spans="1:39" ht="75" hidden="1" customHeight="1">
      <c r="A72" s="61">
        <v>49</v>
      </c>
      <c r="B72" s="33" t="s">
        <v>52</v>
      </c>
      <c r="C72" s="59">
        <f>SUM(D72:E72)</f>
        <v>0</v>
      </c>
      <c r="D72" s="60">
        <v>0</v>
      </c>
      <c r="E72" s="60">
        <v>0</v>
      </c>
      <c r="F72" s="60">
        <v>0</v>
      </c>
      <c r="G72" s="60">
        <v>0</v>
      </c>
      <c r="H72" s="59">
        <v>266</v>
      </c>
      <c r="I72" s="58">
        <v>266</v>
      </c>
      <c r="J72" s="58">
        <v>0</v>
      </c>
      <c r="K72" s="58">
        <v>0</v>
      </c>
      <c r="L72" s="58">
        <v>0</v>
      </c>
      <c r="M72" s="59">
        <v>0</v>
      </c>
      <c r="N72" s="58">
        <v>0</v>
      </c>
      <c r="O72" s="58">
        <v>0</v>
      </c>
      <c r="P72" s="58">
        <v>0</v>
      </c>
      <c r="Q72" s="58">
        <v>0</v>
      </c>
      <c r="R72" s="59">
        <v>0</v>
      </c>
      <c r="S72" s="58">
        <v>0</v>
      </c>
      <c r="T72" s="58">
        <v>0</v>
      </c>
      <c r="U72" s="58">
        <v>0</v>
      </c>
      <c r="V72" s="58">
        <v>0</v>
      </c>
      <c r="W72" s="59"/>
      <c r="X72" s="58"/>
      <c r="Y72" s="58"/>
      <c r="Z72" s="58"/>
      <c r="AA72" s="58"/>
      <c r="AB72" s="59"/>
      <c r="AC72" s="58"/>
      <c r="AD72" s="58"/>
      <c r="AE72" s="58"/>
      <c r="AF72" s="58"/>
      <c r="AG72" s="59"/>
      <c r="AH72" s="58"/>
      <c r="AI72" s="58"/>
      <c r="AJ72" s="58"/>
      <c r="AK72" s="58"/>
      <c r="AL72" s="59"/>
    </row>
    <row r="73" spans="1:39" s="37" customFormat="1" ht="43.5" customHeight="1">
      <c r="A73" s="34"/>
      <c r="B73" s="35" t="s">
        <v>35</v>
      </c>
      <c r="C73" s="59">
        <f>D73+E73+F73+G73</f>
        <v>34257</v>
      </c>
      <c r="D73" s="59">
        <f>D11+D12+D13+D14+D15+D16+D17+D18+D19+D20+D21+D22+D24+D35+D36+D37+D38+D39+D40+D41+D42+D43+D44+D45+D46+D47+D48+D49+D51+D52+D55+D58+D59+D60+D61+D62+D63+D64+D65+D66+D67+D68+D69+D50</f>
        <v>34257</v>
      </c>
      <c r="E73" s="59">
        <f>E11+E12+E13+E14+E15+E16+E17+E18+E19+E20+E21+E22+E24+E35+E36+E37+E38+E39+E40+E41+E42+E43+E44+E45+E46+E47+E48+E49+E51+E52+E55+E58+E59+E60+E61+E62+E63+E64+E65+E66+E67+E68+E69+E50</f>
        <v>0</v>
      </c>
      <c r="F73" s="59">
        <f>F11+F12+F13+F14+F15+F16+F17+F18+F19+F20+F21+F22+F24+F35+F36+F37+F38+F39+F40+F41+F42+F43+F44+F45+F46+F47+F48+F49+F51+F52+F55+F58+F59+F60+F61+F62+F63+F64+F65+F66+F67+F68+F69+F50</f>
        <v>0</v>
      </c>
      <c r="G73" s="59">
        <f>G11+G12+G13+G14+G15+G16+G17+G18+G19+G20+G21+G22+G24+G35+G36+G37+G38+G39+G40+G41+G42+G43+G44+G45+G46+G47+G48+G49+G51+G52+G55+G58+G59+G60+G61+G62+G63+G64+G65+G66+G67+G68+G69+G50</f>
        <v>0</v>
      </c>
      <c r="H73" s="59">
        <f>I73+J73+K73+L73</f>
        <v>64808</v>
      </c>
      <c r="I73" s="59">
        <f>I11+I12+I13+I14+I15+I16+I17+I18+I19+I20+I21+I22+I24+I35+I36+I37+I38+I39+I40+I41+I42+I43+I44+I45+I46+I47+I48+I49+I51+I52+I55+I58+I59+I60+I61+I62+I63+I64+I65+I66+I67+I68+I69+I50</f>
        <v>64808</v>
      </c>
      <c r="J73" s="59">
        <f>J11+J12+J13+J14+J15+J16+J17+J18+J19+J20+J21+J22+J24+J35+J36+J37+J38+J39+J40+J41+J42+J43+J44+J45+J46+J47+J48+J49+J51+J52+J55+J58+J59+J60+J61+J62+J63+J64+J65+J66+J67+J68+J69+J50</f>
        <v>0</v>
      </c>
      <c r="K73" s="59">
        <f>K11+K12+K13+K14+K15+K16+K17+K18+K19+K20+K21+K22+K24+K35+K36+K37+K38+K39+K40+K41+K42+K43+K44+K45+K46+K47+K48+K49+K51+K52+K55+K58+K59+K60+K61+K62+K63+K64+K65+K66+K67+K68+K69+K50</f>
        <v>0</v>
      </c>
      <c r="L73" s="59">
        <f>L11+L12+L13+L14+L15+L16+L17+L18+L19+L20+L21+L22+L24+L35+L36+L37+L38+L39+L40+L41+L42+L43+L44+L45+L46+L47+L48+L49+L51+L52+L55+L58+L59+L60+L61+L62+L63+L64+L65+L66+L67+L68+L69+L50</f>
        <v>0</v>
      </c>
      <c r="M73" s="59">
        <f>N73+O73+P73+Q73</f>
        <v>80287</v>
      </c>
      <c r="N73" s="59">
        <f>N11+N12+N13+N14+N15+N16+N17+N18+N19+N20+N21+N22+N24+N35+N36+N37+N38+N39+N40+N41+N42+N43+N44+N45+N46+N47+N48+N49+N51+N52+N55+N58+N59+N60+N61+N62+N63+N64+N65+N66+N67+N68+N69+N50</f>
        <v>80287</v>
      </c>
      <c r="O73" s="59">
        <f>O11+O12+O13+O14+O15+O16+O17+O18+O19+O20+O21+O22+O24+O35+O36+O37+O38+O39+O40+O41+O42+O43+O44+O45+O46+O47+O48+O49+O51+O52+O55+O58+O59+O60+O61+O62+O63+O64+O65+O66+O67+O68+O69+O50</f>
        <v>0</v>
      </c>
      <c r="P73" s="59">
        <f>P11+P12+P13+P14+P15+P16+P17+P18+P19+P20+P21+P22+P24+P35+P36+P37+P38+P39+P40+P41+P42+P43+P44+P45+P46+P47+P48+P49+P51+P52+P55+P58+P59+P60+P61+P62+P63+P64+P65+P66+P67+P68+P69+P50</f>
        <v>0</v>
      </c>
      <c r="Q73" s="59">
        <f>Q11+Q12+Q13+Q14+Q15+Q16+Q17+Q18+Q19+Q20+Q21+Q22+Q24+Q35+Q36+Q37+Q38+Q39+Q40+Q41+Q42+Q43+Q44+Q45+Q46+Q47+Q48+Q49+Q51+Q52+Q55+Q58+Q59+Q60+Q61+Q62+Q63+Q64+Q65+Q66+Q67+Q68+Q69+Q50</f>
        <v>0</v>
      </c>
      <c r="R73" s="59">
        <f>S73+T73+U73+V73</f>
        <v>121244</v>
      </c>
      <c r="S73" s="59">
        <f>S11+S12+S13+S14+S15+S16+S17+S18+S19+S20+S21+S22+S24+S35+S36+S37+S38+S39+S40+S41+S42+S43+S44+S45+S46+S47+S48+S49+S51+S52+S55+S58+S59+S60+S61+S62+S63+S64+S65+S66+S67+S68+S69+S50</f>
        <v>121244</v>
      </c>
      <c r="T73" s="59">
        <f>T11+T12+T13+T14+T15+T16+T17+T18+T19+T20+T21+T22+T24+T35+T36+T37+T38+T39+T40+T41+T42+T43+T44+T45+T46+T47+T48+T49+T51+T52+T55+T58+T59+T60+T61+T62+T63+T64+T65+T66+T67+T68+T69+T50</f>
        <v>0</v>
      </c>
      <c r="U73" s="59">
        <f>U11+U12+U13+U14+U15+U16+U17+U18+U19+U20+U21+U22+U24+U35+U36+U37+U38+U39+U40+U41+U42+U43+U44+U45+U46+U47+U48+U49+U51+U52+U55+U58+U59+U60+U61+U62+U63+U64+U65+U66+U67+U68+U69+U50</f>
        <v>0</v>
      </c>
      <c r="V73" s="59">
        <f>V11+V12+V13+V14+V15+V16+V17+V18+V19+V20+V21+V22+V24+V35+V36+V37+V38+V39+V40+V41+V42+V43+V44+V45+V46+V47+V48+V49+V51+V52+V55+V58+V59+V60+V61+V62+V63+V64+V65+V66+V67+V68+V69+V50</f>
        <v>0</v>
      </c>
      <c r="W73" s="59">
        <f>X73+Y73+Z73+AA73</f>
        <v>76469</v>
      </c>
      <c r="X73" s="59">
        <f>X11+X12+X13+X14+X15+X16+X17+X18+X19+X20+X21+X22+X24+X35+X36+X37+X38+X39+X40+X41+X42+X43+X44+X45+X46+X47+X48+X49+X51+X52+X55+X58+X59+X60+X61+X62+X63+X64+X65+X66+X67+X68+X69+X50</f>
        <v>76469</v>
      </c>
      <c r="Y73" s="59">
        <f>Y11+Y12+Y13+Y14+Y15+Y16+Y17+Y18+Y19+Y20+Y21+Y22+Y24+Y35+Y36+Y37+Y38+Y39+Y40+Y41+Y42+Y43+Y44+Y45+Y46+Y47+Y48+Y49+Y51+Y52+Y55+Y58+Y59+Y60+Y61+Y62+Y63+Y64+Y65+Y66+Y67+Y68+Y69+Y50</f>
        <v>0</v>
      </c>
      <c r="Z73" s="59">
        <f>Z11+Z12+Z13+Z14+Z15+Z16+Z17+Z18+Z19+Z20+Z21+Z22+Z24+Z35+Z36+Z37+Z38+Z39+Z40+Z41+Z42+Z43+Z44+Z45+Z46+Z47+Z48+Z49+Z51+Z52+Z55+Z58+Z59+Z60+Z61+Z62+Z63+Z64+Z65+Z66+Z67+Z68+Z69+Z50</f>
        <v>0</v>
      </c>
      <c r="AA73" s="59">
        <f>AA11+AA12+AA13+AA14+AA15+AA16+AA17+AA18+AA19+AA20+AA21+AA22+AA24+AA35+AA36+AA37+AA38+AA39+AA40+AA41+AA42+AA43+AA44+AA45+AA46+AA47+AA48+AA49+AA51+AA52+AA55+AA58+AA59+AA60+AA61+AA62+AA63+AA64+AA65+AA66+AA67+AA68+AA69+AA50</f>
        <v>0</v>
      </c>
      <c r="AB73" s="59">
        <f>AC73+AD73+AE73+AF73</f>
        <v>130385</v>
      </c>
      <c r="AC73" s="59">
        <f>AC11+AC12+AC13+AC14+AC15+AC16+AC17+AC18+AC19+AC20+AC21+AC22+AC25+AC35+AC36+AC37+AC38+AC39+AC40+AC41+AC42+AC43+AC44+AC45+AC46+AC47+AC48+AC49+AC51+AC52+AC55+AC58+AC59+AC60+AC61+AC62+AC63+AC64+AC65+AC66+AC67+AC68+AC69+AC50+AC24</f>
        <v>95385</v>
      </c>
      <c r="AD73" s="59">
        <f>AD11+AD12+AD13+AD14+AD15+AD16+AD17+AD18+AD19+AD20+AD21+AD22+AD25+AD35+AD36+AD37+AD38+AD39+AD40+AD41+AD42+AD43+AD44+AD45+AD46+AD47+AD48+AD49+AD51+AD52+AD55+AD58+AD59+AD60+AD61+AD62+AD63+AD64+AD65+AD66+AD67+AD68+AD69+AD50</f>
        <v>35000</v>
      </c>
      <c r="AE73" s="59">
        <f>AE11+AE12+AE13+AE14+AE15+AE16+AE17+AE18+AE19+AE20+AE21+AE22+AE25+AE35+AE36+AE37+AE38+AE39+AE40+AE41+AE42+AE43+AE44+AE45+AE46+AE47+AE48+AE49+AE51+AE52+AE55+AE58+AE59+AE60+AE61+AE62+AE63+AE64+AE65+AE66+AE67+AE68+AE69+AE50</f>
        <v>0</v>
      </c>
      <c r="AF73" s="59">
        <f>AF11+AF12+AF13+AF14+AF15+AF16+AF17+AF18+AF19+AF20+AF21+AF22+AF25+AF35+AF36+AF37+AF38+AF39+AF40+AF41+AF42+AF43+AF44+AF45+AF46+AF47+AF48+AF49+AF51+AF52+AF55+AF58+AF59+AF60+AF61+AF62+AF63+AF64+AF65+AF66+AF67+AF68+AF69+AF50</f>
        <v>0</v>
      </c>
      <c r="AG73" s="59">
        <f>AH73+AI73+AJ73+AK73</f>
        <v>129615</v>
      </c>
      <c r="AH73" s="59">
        <f>AH11+AH12+AH13+AH14+AH15+AH16+AH17+AH18+AH19+AH20+AH21+AH22+AH25+AH35+AH36+AH37+AH38+AH39+AH40+AH41+AH42+AH43+AH44+AH45+AH46+AH47+AH48+AH49+AH51+AH52+AH55+AH58+AH59+AH60+AH61+AH62+AH63+AH64+AH65+AH66+AH67+AH68+AH69+AH50+AH24</f>
        <v>94615</v>
      </c>
      <c r="AI73" s="59">
        <f>AI11+AI12+AI13+AI14+AI15+AI16+AI17+AI18+AI19+AI20+AI21+AI22+AI25+AI35+AI36+AI37+AI38+AI39+AI40+AI41+AI42+AI43+AI44+AI45+AI46+AI47+AI48+AI49+AI51+AI52+AI55+AI58+AI59+AI60+AI61+AI62+AI63+AI64+AI65+AI66+AI67+AI68+AI69+AI50</f>
        <v>35000</v>
      </c>
      <c r="AJ73" s="59">
        <f>AJ11+AJ12+AJ13+AJ14+AJ15+AJ16+AJ17+AJ18+AJ19+AJ20+AJ21+AJ22+AJ25+AJ35+AJ36+AJ37+AJ38+AJ39+AJ40+AJ41+AJ42+AJ43+AJ44+AJ45+AJ46+AJ47+AJ48+AJ49+AJ51+AJ52+AJ55+AJ58+AJ59+AJ60+AJ61+AJ62+AJ63+AJ64+AJ65+AJ66+AJ67+AJ68+AJ69+AJ50</f>
        <v>0</v>
      </c>
      <c r="AK73" s="59">
        <f>AK11+AK12+AK13+AK14+AK15+AK16+AK17+AK18+AK19+AK20+AK21+AK22+AK25+AK35+AK36+AK37+AK38+AK39+AK40+AK41+AK42+AK43+AK44+AK45+AK46+AK47+AK48+AK49+AK51+AK52+AK55+AK58+AK59+AK60+AK61+AK62+AK63+AK64+AK65+AK66+AK67+AK68+AK69+AK50</f>
        <v>0</v>
      </c>
      <c r="AL73" s="59">
        <f>AL11+AL12+AL13+AL14+AL15+AL16+AL17+AL18+AL19+AL20+AL21+AL22+AL25+AL35+AL36+AL37+AL38+AL39+AL40+AL41+AL42+AL43+AL44+AL45+AL46+AL47+AL48+AL49+AL51+AL52+AL55+AL58+AL59+AL60+AL61+AL62+AL63+AL64+AL65+AL66+AL67+AL68+AL69+AL50+AL24</f>
        <v>637065</v>
      </c>
      <c r="AM73" s="36" t="e">
        <f>#REF!+#REF!+D73+I73+N73+S73+X73+AC73+AH73</f>
        <v>#REF!</v>
      </c>
    </row>
    <row r="74" spans="1:39" ht="43.5" hidden="1" customHeight="1">
      <c r="H74" s="1"/>
      <c r="I74" s="39">
        <f>I65+I43+I37</f>
        <v>5002.3999999999996</v>
      </c>
      <c r="J74" s="39">
        <f>J65+J43+J37</f>
        <v>0</v>
      </c>
      <c r="K74" s="38"/>
      <c r="L74" s="38"/>
      <c r="M74" s="39">
        <f>M65+M43+M37</f>
        <v>4076</v>
      </c>
      <c r="N74" s="39">
        <f>N65+N43+N37</f>
        <v>4076</v>
      </c>
      <c r="O74" s="39">
        <f>O65+O43+O37</f>
        <v>0</v>
      </c>
      <c r="P74" s="38"/>
      <c r="Q74" s="38"/>
      <c r="R74" s="39">
        <f>R65+R43+R37</f>
        <v>6155</v>
      </c>
      <c r="S74" s="39">
        <f>S65+S43+S37</f>
        <v>6155</v>
      </c>
      <c r="T74" s="39">
        <f>T65+T43+T37</f>
        <v>0</v>
      </c>
      <c r="U74" s="38"/>
      <c r="V74" s="38"/>
      <c r="W74" s="39">
        <f>W65+W43+W37</f>
        <v>6155</v>
      </c>
      <c r="X74" s="39">
        <f>X65+X43+X37</f>
        <v>6155</v>
      </c>
      <c r="Y74" s="39">
        <f>Y65+Y43+Y37</f>
        <v>0</v>
      </c>
      <c r="Z74" s="38"/>
      <c r="AA74" s="38"/>
      <c r="AB74" s="39">
        <f>AB65+AB43+AB37</f>
        <v>844</v>
      </c>
      <c r="AC74" s="39">
        <f>AC65+AC43+AC37</f>
        <v>844</v>
      </c>
      <c r="AD74" s="39">
        <f>AD65+AD43+AD37</f>
        <v>0</v>
      </c>
      <c r="AE74" s="38"/>
      <c r="AF74" s="38"/>
      <c r="AG74" s="39">
        <f>AG65+AG43+AG37</f>
        <v>844</v>
      </c>
      <c r="AH74" s="39">
        <f>AH65+AH43+AH37</f>
        <v>844</v>
      </c>
      <c r="AI74" s="39">
        <f>AI65+AI43+AI37</f>
        <v>0</v>
      </c>
      <c r="AJ74" s="38"/>
      <c r="AK74" s="38"/>
      <c r="AL74" s="40">
        <f>AL65+AL43+AL37</f>
        <v>36745.4</v>
      </c>
    </row>
    <row r="75" spans="1:39" ht="43.5" hidden="1" customHeight="1">
      <c r="H75" s="1"/>
      <c r="I75" s="39">
        <f>I45+I44</f>
        <v>0</v>
      </c>
      <c r="J75" s="39">
        <f>J45+J44</f>
        <v>0</v>
      </c>
      <c r="K75" s="38"/>
      <c r="L75" s="38"/>
      <c r="M75" s="39">
        <f>M45+M44</f>
        <v>0</v>
      </c>
      <c r="N75" s="39">
        <f>N45+N44</f>
        <v>0</v>
      </c>
      <c r="O75" s="39">
        <f>O45+O44</f>
        <v>0</v>
      </c>
      <c r="P75" s="38"/>
      <c r="Q75" s="38"/>
      <c r="R75" s="39">
        <f>R45+R44</f>
        <v>0</v>
      </c>
      <c r="S75" s="39">
        <f>S45+S44</f>
        <v>0</v>
      </c>
      <c r="T75" s="39">
        <f>T45+T44</f>
        <v>0</v>
      </c>
      <c r="U75" s="38"/>
      <c r="V75" s="38"/>
      <c r="W75" s="39">
        <f>W45+W44</f>
        <v>0</v>
      </c>
      <c r="X75" s="39">
        <f>X45+X44</f>
        <v>0</v>
      </c>
      <c r="Y75" s="39">
        <f>Y45+Y44</f>
        <v>0</v>
      </c>
      <c r="Z75" s="38"/>
      <c r="AA75" s="38"/>
      <c r="AB75" s="39">
        <f>AB45+AB44</f>
        <v>1700</v>
      </c>
      <c r="AC75" s="39">
        <f>AC45+AC44</f>
        <v>1700</v>
      </c>
      <c r="AD75" s="39">
        <f>AD45+AD44</f>
        <v>0</v>
      </c>
      <c r="AE75" s="38"/>
      <c r="AF75" s="38"/>
      <c r="AG75" s="39">
        <f>AG45+AG44</f>
        <v>1700</v>
      </c>
      <c r="AH75" s="39">
        <f>AH45+AH44</f>
        <v>1700</v>
      </c>
      <c r="AI75" s="39">
        <f>AI45+AI44</f>
        <v>0</v>
      </c>
      <c r="AJ75" s="38"/>
      <c r="AK75" s="38"/>
      <c r="AL75" s="40">
        <f>AL45+AL44</f>
        <v>3400</v>
      </c>
    </row>
    <row r="76" spans="1:39" ht="43.5" hidden="1" customHeight="1">
      <c r="H76" s="1"/>
      <c r="I76" s="39" t="e">
        <f>#REF!+#REF!</f>
        <v>#REF!</v>
      </c>
      <c r="J76" s="39" t="e">
        <f>#REF!+#REF!</f>
        <v>#REF!</v>
      </c>
      <c r="K76" s="38"/>
      <c r="L76" s="38"/>
      <c r="M76" s="39" t="e">
        <f>#REF!+#REF!</f>
        <v>#REF!</v>
      </c>
      <c r="N76" s="39" t="e">
        <f>#REF!+#REF!</f>
        <v>#REF!</v>
      </c>
      <c r="O76" s="39" t="e">
        <f>#REF!+#REF!</f>
        <v>#REF!</v>
      </c>
      <c r="P76" s="38"/>
      <c r="Q76" s="38"/>
      <c r="R76" s="39" t="e">
        <f>#REF!+#REF!</f>
        <v>#REF!</v>
      </c>
      <c r="S76" s="39" t="e">
        <f>#REF!+#REF!</f>
        <v>#REF!</v>
      </c>
      <c r="T76" s="39" t="e">
        <f>#REF!+#REF!</f>
        <v>#REF!</v>
      </c>
      <c r="U76" s="38"/>
      <c r="V76" s="38"/>
      <c r="W76" s="39" t="e">
        <f>#REF!+#REF!</f>
        <v>#REF!</v>
      </c>
      <c r="X76" s="39" t="e">
        <f>#REF!+#REF!</f>
        <v>#REF!</v>
      </c>
      <c r="Y76" s="39" t="e">
        <f>#REF!+#REF!</f>
        <v>#REF!</v>
      </c>
      <c r="Z76" s="38"/>
      <c r="AA76" s="38"/>
      <c r="AB76" s="39" t="e">
        <f>#REF!+#REF!</f>
        <v>#REF!</v>
      </c>
      <c r="AC76" s="39" t="e">
        <f>#REF!+#REF!</f>
        <v>#REF!</v>
      </c>
      <c r="AD76" s="39" t="e">
        <f>#REF!+#REF!</f>
        <v>#REF!</v>
      </c>
      <c r="AE76" s="38"/>
      <c r="AF76" s="38"/>
      <c r="AG76" s="39" t="e">
        <f>#REF!+#REF!</f>
        <v>#REF!</v>
      </c>
      <c r="AH76" s="39" t="e">
        <f>#REF!+#REF!</f>
        <v>#REF!</v>
      </c>
      <c r="AI76" s="39" t="e">
        <f>#REF!+#REF!</f>
        <v>#REF!</v>
      </c>
      <c r="AJ76" s="38"/>
      <c r="AK76" s="38"/>
      <c r="AL76" s="40" t="e">
        <f>#REF!+#REF!</f>
        <v>#REF!</v>
      </c>
    </row>
    <row r="77" spans="1:39" ht="43.5" hidden="1" customHeight="1">
      <c r="B77" s="2">
        <v>11688</v>
      </c>
      <c r="H77" s="1"/>
      <c r="I77" s="39">
        <f>I40+I42+I41+I39+I38+I36</f>
        <v>0</v>
      </c>
      <c r="J77" s="39">
        <f>J40+J42+J41+J39+J38+J36</f>
        <v>0</v>
      </c>
      <c r="K77" s="38"/>
      <c r="L77" s="38"/>
      <c r="M77" s="39">
        <f>M40+M42+M41+M39+M38+M36</f>
        <v>0</v>
      </c>
      <c r="N77" s="39">
        <f>N40+N42+N41+N39+N38+N36</f>
        <v>0</v>
      </c>
      <c r="O77" s="39">
        <f>O40+O42+O41+O39+O38+O36</f>
        <v>0</v>
      </c>
      <c r="P77" s="38"/>
      <c r="Q77" s="38"/>
      <c r="R77" s="39">
        <f>R40+R42+R41+R39+R38+R36</f>
        <v>0</v>
      </c>
      <c r="S77" s="39">
        <f>S40+S42+S41+S39+S38+S36</f>
        <v>0</v>
      </c>
      <c r="T77" s="39">
        <f>T40+T42+T41+T39+T38+T36</f>
        <v>0</v>
      </c>
      <c r="U77" s="38"/>
      <c r="V77" s="38"/>
      <c r="W77" s="39">
        <f>W40+W42+W41+W39+W38+W36</f>
        <v>0</v>
      </c>
      <c r="X77" s="39">
        <f>X40+X42+X41+X39+X38+X36</f>
        <v>0</v>
      </c>
      <c r="Y77" s="39">
        <f>Y40+Y42+Y41+Y39+Y38+Y36</f>
        <v>0</v>
      </c>
      <c r="Z77" s="38"/>
      <c r="AA77" s="38"/>
      <c r="AB77" s="39">
        <f>AB40+AB42+AB41+AB39+AB38+AB36</f>
        <v>1304</v>
      </c>
      <c r="AC77" s="39">
        <f>AC40+AC42+AC41+AC39+AC38+AC36</f>
        <v>1304</v>
      </c>
      <c r="AD77" s="39">
        <f>AD40+AD42+AD41+AD39+AD38+AD36</f>
        <v>0</v>
      </c>
      <c r="AE77" s="38"/>
      <c r="AF77" s="38"/>
      <c r="AG77" s="39">
        <f>AG40+AG42+AG41+AG39+AG38+AG36</f>
        <v>1304</v>
      </c>
      <c r="AH77" s="39">
        <f>AH40+AH42+AH41+AH39+AH38+AH36</f>
        <v>1304</v>
      </c>
      <c r="AI77" s="39">
        <f>AI40+AI42+AI41+AI39+AI38+AI36</f>
        <v>0</v>
      </c>
      <c r="AJ77" s="38"/>
      <c r="AK77" s="38"/>
      <c r="AL77" s="40">
        <f>AL40+AL42+AL41+AL39+AL38+AL36</f>
        <v>2608</v>
      </c>
    </row>
    <row r="78" spans="1:39" ht="43.5" hidden="1" customHeight="1">
      <c r="B78" s="2">
        <v>12155</v>
      </c>
      <c r="H78" s="1"/>
      <c r="I78" s="39" t="e">
        <f>I79+I80</f>
        <v>#REF!</v>
      </c>
      <c r="J78" s="39"/>
      <c r="K78" s="38"/>
      <c r="L78" s="38"/>
      <c r="M78" s="39"/>
      <c r="N78" s="39" t="e">
        <f>N79+N80</f>
        <v>#REF!</v>
      </c>
      <c r="O78" s="39"/>
      <c r="P78" s="38"/>
      <c r="Q78" s="38"/>
      <c r="R78" s="39"/>
      <c r="S78" s="39" t="e">
        <f>S79+S80</f>
        <v>#REF!</v>
      </c>
      <c r="T78" s="39"/>
      <c r="U78" s="38"/>
      <c r="V78" s="38"/>
      <c r="W78" s="39"/>
      <c r="X78" s="39" t="e">
        <f>X79+X80</f>
        <v>#REF!</v>
      </c>
      <c r="Y78" s="39"/>
      <c r="Z78" s="38"/>
      <c r="AA78" s="38"/>
      <c r="AB78" s="39"/>
      <c r="AC78" s="39" t="e">
        <f>AC79+AC80</f>
        <v>#REF!</v>
      </c>
      <c r="AD78" s="39"/>
      <c r="AE78" s="38"/>
      <c r="AF78" s="38"/>
      <c r="AG78" s="39"/>
      <c r="AH78" s="39" t="e">
        <f>AH79+AH80</f>
        <v>#REF!</v>
      </c>
      <c r="AI78" s="39" t="e">
        <f>AI79+AI80</f>
        <v>#REF!</v>
      </c>
      <c r="AJ78" s="38"/>
      <c r="AK78" s="38"/>
      <c r="AL78" s="40" t="e">
        <f>AL79+AL80</f>
        <v>#REF!</v>
      </c>
    </row>
    <row r="79" spans="1:39" ht="43.5" hidden="1" customHeight="1">
      <c r="B79" s="2">
        <v>16961</v>
      </c>
      <c r="H79" s="1"/>
      <c r="I79" s="39">
        <f>I11+I46</f>
        <v>0</v>
      </c>
      <c r="J79" s="39">
        <f>J11+J46</f>
        <v>0</v>
      </c>
      <c r="K79" s="38"/>
      <c r="L79" s="38"/>
      <c r="M79" s="39">
        <f>M11+M46</f>
        <v>0</v>
      </c>
      <c r="N79" s="39">
        <f>N11+N46</f>
        <v>0</v>
      </c>
      <c r="O79" s="39">
        <f>O11+O46</f>
        <v>0</v>
      </c>
      <c r="P79" s="38"/>
      <c r="Q79" s="38"/>
      <c r="R79" s="39">
        <f>R11+R46</f>
        <v>0</v>
      </c>
      <c r="S79" s="39">
        <f>S11+S46</f>
        <v>0</v>
      </c>
      <c r="T79" s="39">
        <f>T11+T46</f>
        <v>0</v>
      </c>
      <c r="U79" s="38"/>
      <c r="V79" s="38"/>
      <c r="W79" s="39">
        <f>W11+W46</f>
        <v>0</v>
      </c>
      <c r="X79" s="39">
        <f>X11+X46</f>
        <v>0</v>
      </c>
      <c r="Y79" s="39">
        <f>Y11+Y46</f>
        <v>0</v>
      </c>
      <c r="Z79" s="38"/>
      <c r="AA79" s="38"/>
      <c r="AB79" s="39">
        <f>AB11+AB46</f>
        <v>5500</v>
      </c>
      <c r="AC79" s="39">
        <f>AC11+AC46</f>
        <v>5500</v>
      </c>
      <c r="AD79" s="39">
        <f>AD11+AD46</f>
        <v>0</v>
      </c>
      <c r="AE79" s="38"/>
      <c r="AF79" s="38"/>
      <c r="AG79" s="39">
        <f>AG11+AG46</f>
        <v>5500</v>
      </c>
      <c r="AH79" s="39">
        <f>AH11+AH46</f>
        <v>5500</v>
      </c>
      <c r="AI79" s="39">
        <f>AI11+AI46</f>
        <v>0</v>
      </c>
      <c r="AJ79" s="38"/>
      <c r="AK79" s="38"/>
      <c r="AL79" s="40">
        <f>AL11+AL46</f>
        <v>11000</v>
      </c>
    </row>
    <row r="80" spans="1:39" ht="43.5" hidden="1" customHeight="1">
      <c r="H80" s="1"/>
      <c r="I80" s="39" t="e">
        <f>I66+#REF!+I62+I60+I59+I58+I57+I56+I55+I52+I51+I49+I48+I47+I35+I24+I21+I20+I19+I18+I17+I16+I15+I14+I13+I12+I64+#REF!+I61+#REF!</f>
        <v>#REF!</v>
      </c>
      <c r="J80" s="39" t="e">
        <f>J66+#REF!+J62+J60+J59+J58+J57+J56+J55+J52+J51+J49+J48+J47+J35+J24+J21+J20+J19+J18+J17+J16+J15+J14+J13+J12+J64+#REF!+J61+#REF!</f>
        <v>#REF!</v>
      </c>
      <c r="M80" s="39" t="e">
        <f>M66+#REF!+M62+M60+M59+M58+M57+M56+M55+M52+M51+M49+M48+M47+M35+M24+M21+M20+M19+M18+M17+M16+M15+M14+M13+M12+M64+#REF!+M61+#REF!</f>
        <v>#REF!</v>
      </c>
      <c r="N80" s="39" t="e">
        <f>N66+#REF!+N62+N60+N59+N58+N57+N56+N55+N52+N51+N49+N48+N47+N35+N24+N21+N20+N19+N18+N17+N16+N15+N14+N13+N12+N64+#REF!+N61+#REF!</f>
        <v>#REF!</v>
      </c>
      <c r="O80" s="39" t="e">
        <f>O66+#REF!+O62+O60+O59+O58+O57+O56+O55+O52+O51+O49+O48+O47+O35+O24+O21+O20+O19+O18+O17+O16+O15+O14+O13+O12+O64+#REF!+O61+#REF!</f>
        <v>#REF!</v>
      </c>
      <c r="R80" s="39" t="e">
        <f>R66+#REF!+R62+R60+R59+R58+R57+R56+R55+R52+R51+R49+R48+R47+R35+R24+R21+R20+R19+R18+R17+R16+R15+R14+R13+R12+R64+#REF!+R61+#REF!</f>
        <v>#REF!</v>
      </c>
      <c r="S80" s="39" t="e">
        <f>S66+#REF!+S62+S60+S59+S58+S57+S56+S55+S52+S51+S49+S48+S47+S35+S24+S21+S20+S19+S18+S17+S16+S15+S14+S13+S12+S64+#REF!+S61+#REF!</f>
        <v>#REF!</v>
      </c>
      <c r="T80" s="39" t="e">
        <f>T66+#REF!+T62+T60+T59+T58+T57+T56+T55+T52+T51+T49+T48+T47+T35+T24+T21+T20+T19+T18+T17+T16+T15+T14+T13+T12+T64+#REF!+T61+#REF!</f>
        <v>#REF!</v>
      </c>
      <c r="W80" s="39" t="e">
        <f>W66+#REF!+W62+W60+W59+W58+W57+W56+W55+W52+W51+W49+W48+W47+W35+W24+W21+W20+W19+W18+W17+W16+W15+W14+W13+W12+W64+#REF!+W61+#REF!</f>
        <v>#REF!</v>
      </c>
      <c r="X80" s="39" t="e">
        <f>X66+#REF!+X62+X60+X59+X58+X57+X56+X55+X52+X51+X49+X48+X47+X35+X24+X21+X20+X19+X18+X17+X16+X15+X14+X13+X12+X64+#REF!+X61+#REF!</f>
        <v>#REF!</v>
      </c>
      <c r="Y80" s="39" t="e">
        <f>Y66+#REF!+Y62+Y60+Y59+Y58+Y57+Y56+Y55+Y52+Y51+Y49+Y48+Y47+Y35+Y24+Y21+Y20+Y19+Y18+Y17+Y16+Y15+Y14+Y13+Y12+Y64+#REF!+Y61+#REF!</f>
        <v>#REF!</v>
      </c>
      <c r="AB80" s="39" t="e">
        <f>AB66+#REF!+AB62+AB60+AB59+AB58+AB57+AB56+AB55+AB52+AB51+AB49+AB48+AB47+AB35+AB24+AB21+AB20+AB19+AB18+AB17+AB16+AB15+AB14+AB13+AB12+AB64+#REF!+AB61+#REF!</f>
        <v>#REF!</v>
      </c>
      <c r="AC80" s="39" t="e">
        <f>AC66+#REF!+AC62+AC60+AC59+AC58+AC57+AC56+AC55+AC52+AC51+AC49+AC48+AC47+AC35+AC24+AC21+AC20+AC19+AC18+AC17+AC16+AC15+AC14+AC13+AC12+AC64+#REF!+AC61+#REF!</f>
        <v>#REF!</v>
      </c>
      <c r="AD80" s="39" t="e">
        <f>AD66+#REF!+AD62+AD60+AD59+AD58+AD57+AD56+AD55+AD52+AD51+AD49+AD48+AD47+AD35+AD24+AD21+AD20+AD19+AD18+AD17+AD16+AD15+AD14+AD13+AD12+AD64+#REF!+AD61+#REF!</f>
        <v>#REF!</v>
      </c>
      <c r="AG80" s="39" t="e">
        <f>AG66+#REF!+AG62+AG60+AG59+AG58+AG57+AG56+AG55+AG52+AG51+AG49+AG48+AG47+AG35+AG24+AG21+AG20+AG19+AG18+AG17+AG16+AG15+AG14+AG13+AG12+AG64+#REF!+AG61+#REF!</f>
        <v>#REF!</v>
      </c>
      <c r="AH80" s="39" t="e">
        <f>AH66+#REF!+AH62+AH60+AH59+AH58+AH57+AH56+AH55+AH52+AH51+AH49+AH48+AH47+AH35+AH24+AH21+AH20+AH19+AH18+AH17+AH16+AH15+AH14+AH13+AH12+AH64+#REF!+AH61+#REF!</f>
        <v>#REF!</v>
      </c>
      <c r="AI80" s="39" t="e">
        <f>AI66+#REF!+AI62+AI60+AI59+AI58+AI57+AI56+AI55+AI52+AI51+AI49+AI48+AI47+AI35+AI24+AI21+AI20+AI19+AI18+AI17+AI16+AI15+AI14+AI13+AI12+AI64+#REF!+AI61+#REF!</f>
        <v>#REF!</v>
      </c>
      <c r="AL80" s="40" t="e">
        <f>AL66+#REF!+AL62+AL60+AL59+AL58+AL57+AL56+AL55+AL52+AL51+AL49+AL48+AL47+AL35+AL24+AL21+AL20+AL19+AL18+AL17+AL16+AL15+AL14+AL13+AL12+AL64+#REF!+AL61+#REF!</f>
        <v>#REF!</v>
      </c>
    </row>
    <row r="81" spans="1:38" ht="43.5" hidden="1" customHeight="1">
      <c r="H81" s="1"/>
      <c r="I81" s="39" t="e">
        <f>I74+I75+I76+I77+I79+I80</f>
        <v>#REF!</v>
      </c>
      <c r="M81" s="39" t="e">
        <f>M74+M75+M76+M77+M79+M80</f>
        <v>#REF!</v>
      </c>
      <c r="N81" s="39" t="e">
        <f>N74+N75+N76+N77+N79+N80</f>
        <v>#REF!</v>
      </c>
      <c r="R81" s="39" t="e">
        <f>R74+R75+R76+R77+R79+R80</f>
        <v>#REF!</v>
      </c>
      <c r="S81" s="39" t="e">
        <f>S74+S75+S76+S77+S79+S80</f>
        <v>#REF!</v>
      </c>
      <c r="W81" s="39" t="e">
        <f>W74+W75+W76+W77+W79+W80</f>
        <v>#REF!</v>
      </c>
      <c r="X81" s="39" t="e">
        <f>X74+X75+X76+X77+X79+X80</f>
        <v>#REF!</v>
      </c>
      <c r="AB81" s="39" t="e">
        <f>AB74+AB75+AB76+AB77+AB79+AB80</f>
        <v>#REF!</v>
      </c>
      <c r="AC81" s="39" t="e">
        <f>AC74+AC75+AC76+AC77+AC79+AC80</f>
        <v>#REF!</v>
      </c>
      <c r="AG81" s="39" t="e">
        <f>AG74+AG75+AG76+AG77+AG79+AG80</f>
        <v>#REF!</v>
      </c>
      <c r="AH81" s="39" t="e">
        <f>AH74+AH75+AH76+AH77+AH79+AH80</f>
        <v>#REF!</v>
      </c>
      <c r="AI81" s="39" t="e">
        <f>AI74+AI75+AI76+AI77+AI79+AI80</f>
        <v>#REF!</v>
      </c>
      <c r="AL81" s="40" t="e">
        <f>AL74+AL75+AL76+AL77+AL79+AL80</f>
        <v>#REF!</v>
      </c>
    </row>
    <row r="82" spans="1:38" ht="43.5" hidden="1" customHeight="1">
      <c r="A82" s="4"/>
      <c r="B82" s="41"/>
      <c r="S82" s="39" t="e">
        <f>I81+N81+S81+X81+AC81+AH81</f>
        <v>#REF!</v>
      </c>
    </row>
    <row r="83" spans="1:38" ht="43.5" hidden="1" customHeight="1">
      <c r="A83" s="8"/>
      <c r="B83" s="4"/>
    </row>
    <row r="84" spans="1:38" ht="43.5" hidden="1" customHeight="1"/>
    <row r="85" spans="1:38" ht="43.5" hidden="1" customHeight="1"/>
    <row r="86" spans="1:38" ht="43.5" hidden="1" customHeight="1"/>
    <row r="87" spans="1:38" ht="43.5" hidden="1" customHeight="1"/>
    <row r="88" spans="1:38" ht="43.5" hidden="1" customHeight="1"/>
    <row r="89" spans="1:38" ht="12.6" customHeight="1"/>
    <row r="91" spans="1:38" ht="43.5" customHeight="1">
      <c r="B91" s="65" t="s">
        <v>45</v>
      </c>
      <c r="C91" s="49"/>
    </row>
    <row r="92" spans="1:38" ht="43.5" customHeight="1">
      <c r="B92" s="65" t="s">
        <v>46</v>
      </c>
      <c r="C92" s="49"/>
    </row>
    <row r="93" spans="1:38" ht="43.5" customHeight="1">
      <c r="B93" s="65" t="s">
        <v>47</v>
      </c>
      <c r="C93" s="49"/>
    </row>
    <row r="94" spans="1:38" ht="43.5" customHeight="1">
      <c r="B94" s="65" t="s">
        <v>48</v>
      </c>
    </row>
    <row r="95" spans="1:38" ht="43.5" customHeight="1">
      <c r="B95" s="65" t="s">
        <v>49</v>
      </c>
    </row>
  </sheetData>
  <mergeCells count="163">
    <mergeCell ref="AK24:AK34"/>
    <mergeCell ref="AL24:AL34"/>
    <mergeCell ref="AG1:AL2"/>
    <mergeCell ref="AB24:AB34"/>
    <mergeCell ref="AC24:AC34"/>
    <mergeCell ref="AD24:AD34"/>
    <mergeCell ref="AE24:AE34"/>
    <mergeCell ref="AF24:AF34"/>
    <mergeCell ref="AG24:AG34"/>
    <mergeCell ref="AH24:AH34"/>
    <mergeCell ref="AI24:AI34"/>
    <mergeCell ref="AJ24:AJ34"/>
    <mergeCell ref="AC22:AC23"/>
    <mergeCell ref="AD22:AD23"/>
    <mergeCell ref="AK22:AK23"/>
    <mergeCell ref="AL22:AL23"/>
    <mergeCell ref="AE22:AE23"/>
    <mergeCell ref="AF22:AF23"/>
    <mergeCell ref="AG22:AG23"/>
    <mergeCell ref="AH22:AH23"/>
    <mergeCell ref="U22:U23"/>
    <mergeCell ref="V22:V23"/>
    <mergeCell ref="AI22:AI23"/>
    <mergeCell ref="AJ22:AJ23"/>
    <mergeCell ref="W22:W23"/>
    <mergeCell ref="X22:X23"/>
    <mergeCell ref="Y22:Y23"/>
    <mergeCell ref="Z22:Z23"/>
    <mergeCell ref="AA22:AA23"/>
    <mergeCell ref="AB22:AB23"/>
    <mergeCell ref="O22:O23"/>
    <mergeCell ref="P22:P23"/>
    <mergeCell ref="Q22:Q23"/>
    <mergeCell ref="R22:R23"/>
    <mergeCell ref="S22:S23"/>
    <mergeCell ref="T22:T23"/>
    <mergeCell ref="I22:I23"/>
    <mergeCell ref="J22:J23"/>
    <mergeCell ref="K22:K23"/>
    <mergeCell ref="L22:L23"/>
    <mergeCell ref="M22:M23"/>
    <mergeCell ref="N22:N23"/>
    <mergeCell ref="C7:AK7"/>
    <mergeCell ref="R8:V8"/>
    <mergeCell ref="H22:H23"/>
    <mergeCell ref="W24:W34"/>
    <mergeCell ref="R24:R34"/>
    <mergeCell ref="D24:D34"/>
    <mergeCell ref="I24:I34"/>
    <mergeCell ref="M24:M34"/>
    <mergeCell ref="F22:F23"/>
    <mergeCell ref="G22:G23"/>
    <mergeCell ref="C8:G8"/>
    <mergeCell ref="AB8:AF8"/>
    <mergeCell ref="A7:A9"/>
    <mergeCell ref="M8:Q8"/>
    <mergeCell ref="Y24:Y34"/>
    <mergeCell ref="Z24:Z34"/>
    <mergeCell ref="AA24:AA34"/>
    <mergeCell ref="C22:C23"/>
    <mergeCell ref="D22:D23"/>
    <mergeCell ref="H8:L8"/>
    <mergeCell ref="E22:E23"/>
    <mergeCell ref="D52:D54"/>
    <mergeCell ref="AL7:AL9"/>
    <mergeCell ref="W8:AA8"/>
    <mergeCell ref="AG8:AK8"/>
    <mergeCell ref="H4:L4"/>
    <mergeCell ref="AG4:AL4"/>
    <mergeCell ref="B5:AL5"/>
    <mergeCell ref="B7:B9"/>
    <mergeCell ref="AJ6:AL6"/>
    <mergeCell ref="I52:I54"/>
    <mergeCell ref="J52:J54"/>
    <mergeCell ref="K52:K54"/>
    <mergeCell ref="L52:L54"/>
    <mergeCell ref="M52:M54"/>
    <mergeCell ref="C52:C54"/>
    <mergeCell ref="E52:E54"/>
    <mergeCell ref="F52:F54"/>
    <mergeCell ref="G52:G54"/>
    <mergeCell ref="N52:N54"/>
    <mergeCell ref="O52:O54"/>
    <mergeCell ref="P52:P54"/>
    <mergeCell ref="Q52:Q54"/>
    <mergeCell ref="S52:S54"/>
    <mergeCell ref="T52:T54"/>
    <mergeCell ref="U52:U54"/>
    <mergeCell ref="R52:R54"/>
    <mergeCell ref="AG52:AG54"/>
    <mergeCell ref="V52:V54"/>
    <mergeCell ref="W52:W54"/>
    <mergeCell ref="X52:X54"/>
    <mergeCell ref="Y52:Y54"/>
    <mergeCell ref="Z52:Z54"/>
    <mergeCell ref="AA52:AA54"/>
    <mergeCell ref="AH52:AH54"/>
    <mergeCell ref="AI52:AI54"/>
    <mergeCell ref="AJ52:AJ54"/>
    <mergeCell ref="AK52:AK54"/>
    <mergeCell ref="AL52:AL54"/>
    <mergeCell ref="AB52:AB54"/>
    <mergeCell ref="AC52:AC54"/>
    <mergeCell ref="AD52:AD54"/>
    <mergeCell ref="AE52:AE54"/>
    <mergeCell ref="AF52:AF54"/>
    <mergeCell ref="A52:A54"/>
    <mergeCell ref="C24:C34"/>
    <mergeCell ref="E24:E34"/>
    <mergeCell ref="F24:F34"/>
    <mergeCell ref="G24:G34"/>
    <mergeCell ref="H24:H34"/>
    <mergeCell ref="A25:A26"/>
    <mergeCell ref="H52:H54"/>
    <mergeCell ref="J24:J34"/>
    <mergeCell ref="K24:K34"/>
    <mergeCell ref="L24:L34"/>
    <mergeCell ref="N24:N34"/>
    <mergeCell ref="O24:O34"/>
    <mergeCell ref="P24:P34"/>
    <mergeCell ref="Q24:Q34"/>
    <mergeCell ref="S24:S34"/>
    <mergeCell ref="T24:T34"/>
    <mergeCell ref="U24:U34"/>
    <mergeCell ref="V24:V34"/>
    <mergeCell ref="X24:X34"/>
    <mergeCell ref="A55:A57"/>
    <mergeCell ref="C55:C57"/>
    <mergeCell ref="D55:D57"/>
    <mergeCell ref="E55:E57"/>
    <mergeCell ref="F55:F57"/>
    <mergeCell ref="G55:G57"/>
    <mergeCell ref="H55:H57"/>
    <mergeCell ref="I55:I57"/>
    <mergeCell ref="J55:J57"/>
    <mergeCell ref="K55:K57"/>
    <mergeCell ref="L55:L57"/>
    <mergeCell ref="M55:M57"/>
    <mergeCell ref="N55:N57"/>
    <mergeCell ref="O55:O57"/>
    <mergeCell ref="P55:P57"/>
    <mergeCell ref="Q55:Q57"/>
    <mergeCell ref="R55:R57"/>
    <mergeCell ref="S55:S57"/>
    <mergeCell ref="T55:T57"/>
    <mergeCell ref="U55:U57"/>
    <mergeCell ref="V55:V57"/>
    <mergeCell ref="W55:W57"/>
    <mergeCell ref="X55:X57"/>
    <mergeCell ref="Y55:Y57"/>
    <mergeCell ref="Z55:Z57"/>
    <mergeCell ref="AA55:AA57"/>
    <mergeCell ref="AB55:AB57"/>
    <mergeCell ref="AC55:AC57"/>
    <mergeCell ref="AD55:AD57"/>
    <mergeCell ref="AE55:AE57"/>
    <mergeCell ref="AL55:AL57"/>
    <mergeCell ref="AF55:AF57"/>
    <mergeCell ref="AG55:AG57"/>
    <mergeCell ref="AH55:AH57"/>
    <mergeCell ref="AI55:AI57"/>
    <mergeCell ref="AJ55:AJ57"/>
    <mergeCell ref="AK55:AK57"/>
  </mergeCells>
  <phoneticPr fontId="0" type="noConversion"/>
  <pageMargins left="0" right="0" top="0.43307086614173229" bottom="0.55118110236220474" header="0.19685039370078741" footer="0.15748031496062992"/>
  <pageSetup paperSize="8" scale="38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на 2014-2016</vt:lpstr>
      <vt:lpstr>' на 2014-2016'!Заголовки_для_печати</vt:lpstr>
      <vt:lpstr>' на 2014-2016'!Область_печати</vt:lpstr>
    </vt:vector>
  </TitlesOfParts>
  <Company>Мэрия Тольятти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trishina.ov</cp:lastModifiedBy>
  <cp:lastPrinted>2016-02-29T07:13:56Z</cp:lastPrinted>
  <dcterms:created xsi:type="dcterms:W3CDTF">2010-09-21T12:17:32Z</dcterms:created>
  <dcterms:modified xsi:type="dcterms:W3CDTF">2016-03-24T07:20:21Z</dcterms:modified>
</cp:coreProperties>
</file>